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uis.ladino\Downloads\relax1\"/>
    </mc:Choice>
  </mc:AlternateContent>
  <bookViews>
    <workbookView xWindow="240" yWindow="36" windowWidth="11532" windowHeight="6492" activeTab="1"/>
  </bookViews>
  <sheets>
    <sheet name="Fig1" sheetId="4" r:id="rId1"/>
    <sheet name="sheet 1" sheetId="1" r:id="rId2"/>
  </sheets>
  <definedNames>
    <definedName name="factor">'sheet 1'!$C$7</definedName>
    <definedName name="solver_adj" localSheetId="1" hidden="1">'sheet 1'!$C$17,'sheet 1'!$D$16</definedName>
    <definedName name="solver_cvg" localSheetId="1" hidden="1">0.001</definedName>
    <definedName name="solver_drv" localSheetId="1" hidden="1">1</definedName>
    <definedName name="solver_est" localSheetId="1" hidden="1">1</definedName>
    <definedName name="solver_itr" localSheetId="1" hidden="1">100</definedName>
    <definedName name="solver_lin" localSheetId="1" hidden="1">2</definedName>
    <definedName name="solver_neg" localSheetId="1" hidden="1">2</definedName>
    <definedName name="solver_num" localSheetId="1" hidden="1">0</definedName>
    <definedName name="solver_nwt" localSheetId="1" hidden="1">1</definedName>
    <definedName name="solver_opt" localSheetId="1" hidden="1">'sheet 1'!$C$16</definedName>
    <definedName name="solver_pre" localSheetId="1" hidden="1">0.000001</definedName>
    <definedName name="solver_scl" localSheetId="1" hidden="1">2</definedName>
    <definedName name="solver_sho" localSheetId="1" hidden="1">2</definedName>
    <definedName name="solver_tim" localSheetId="1" hidden="1">100</definedName>
    <definedName name="solver_tol" localSheetId="1" hidden="1">0.05</definedName>
    <definedName name="solver_typ" localSheetId="1" hidden="1">1</definedName>
    <definedName name="solver_val" localSheetId="1" hidden="1">0</definedName>
    <definedName name="Vd">'sheet 1'!$C$5</definedName>
    <definedName name="Vu">'sheet 1'!$C$4</definedName>
  </definedNames>
  <calcPr calcId="162913" iterate="1" iterateCount="2000" iterateDelta="1E-4"/>
</workbook>
</file>

<file path=xl/calcChain.xml><?xml version="1.0" encoding="utf-8"?>
<calcChain xmlns="http://schemas.openxmlformats.org/spreadsheetml/2006/main">
  <c r="Z24" i="1" l="1"/>
  <c r="AA24" i="1"/>
  <c r="AB24" i="1"/>
  <c r="AC24" i="1"/>
  <c r="K34" i="1"/>
  <c r="L34" i="1"/>
  <c r="M34" i="1"/>
  <c r="N34" i="1"/>
  <c r="AE24" i="1"/>
  <c r="AF24" i="1"/>
  <c r="AG24" i="1"/>
  <c r="AH24" i="1"/>
  <c r="AI24" i="1"/>
  <c r="AD24" i="1"/>
  <c r="AI25" i="1"/>
  <c r="AI26" i="1"/>
  <c r="AI27" i="1"/>
  <c r="AI28" i="1"/>
  <c r="AI29" i="1"/>
  <c r="AI30" i="1"/>
  <c r="AI31" i="1"/>
  <c r="AI32" i="1"/>
  <c r="AI33" i="1"/>
  <c r="AI34" i="1"/>
  <c r="F34" i="1"/>
  <c r="G34" i="1"/>
  <c r="H34" i="1"/>
  <c r="I34" i="1"/>
  <c r="J34" i="1"/>
  <c r="E25" i="1"/>
  <c r="E26" i="1"/>
  <c r="E27" i="1"/>
  <c r="E28" i="1"/>
  <c r="E29" i="1"/>
  <c r="E30" i="1"/>
  <c r="E31" i="1"/>
  <c r="E32" i="1"/>
  <c r="E33" i="1"/>
  <c r="E34" i="1"/>
  <c r="E24" i="1"/>
  <c r="O7" i="1" l="1"/>
  <c r="O6" i="1"/>
  <c r="B15" i="1"/>
  <c r="C15" i="1"/>
  <c r="D15" i="1"/>
  <c r="E15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AK15" i="1"/>
  <c r="AL15" i="1"/>
  <c r="B16" i="1"/>
  <c r="C16" i="1"/>
  <c r="D16" i="1"/>
  <c r="E16" i="1"/>
  <c r="F16" i="1"/>
  <c r="G16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AK16" i="1"/>
  <c r="AL16" i="1"/>
  <c r="B17" i="1"/>
  <c r="C17" i="1"/>
  <c r="D17" i="1"/>
  <c r="E17" i="1"/>
  <c r="F17" i="1"/>
  <c r="G17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AK17" i="1"/>
  <c r="AL17" i="1"/>
  <c r="B18" i="1"/>
  <c r="C18" i="1"/>
  <c r="D18" i="1"/>
  <c r="E18" i="1"/>
  <c r="F18" i="1"/>
  <c r="G18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B19" i="1"/>
  <c r="C19" i="1"/>
  <c r="D19" i="1"/>
  <c r="E19" i="1"/>
  <c r="F19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AK19" i="1"/>
  <c r="AL19" i="1"/>
  <c r="B20" i="1"/>
  <c r="C20" i="1"/>
  <c r="D20" i="1"/>
  <c r="E20" i="1"/>
  <c r="F20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AK20" i="1"/>
  <c r="AL20" i="1"/>
  <c r="B21" i="1"/>
  <c r="C21" i="1"/>
  <c r="D21" i="1"/>
  <c r="E21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AK21" i="1"/>
  <c r="AL21" i="1"/>
  <c r="B22" i="1"/>
  <c r="C22" i="1"/>
  <c r="D22" i="1"/>
  <c r="E22" i="1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B23" i="1"/>
  <c r="C23" i="1"/>
  <c r="D23" i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B24" i="1"/>
  <c r="C24" i="1"/>
  <c r="D24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AJ24" i="1"/>
  <c r="AK24" i="1"/>
  <c r="AL24" i="1"/>
  <c r="B25" i="1"/>
  <c r="C25" i="1"/>
  <c r="D2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J25" i="1"/>
  <c r="AK25" i="1"/>
  <c r="AL25" i="1"/>
  <c r="B26" i="1"/>
  <c r="C26" i="1"/>
  <c r="D26" i="1"/>
  <c r="F26" i="1"/>
  <c r="G26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J26" i="1"/>
  <c r="AK26" i="1"/>
  <c r="AL26" i="1"/>
  <c r="B27" i="1"/>
  <c r="C27" i="1"/>
  <c r="D27" i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J27" i="1"/>
  <c r="AK27" i="1"/>
  <c r="AL27" i="1"/>
  <c r="B28" i="1"/>
  <c r="C28" i="1"/>
  <c r="D28" i="1"/>
  <c r="F28" i="1"/>
  <c r="G28" i="1"/>
  <c r="H28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J28" i="1"/>
  <c r="AK28" i="1"/>
  <c r="AL28" i="1"/>
  <c r="B29" i="1"/>
  <c r="C29" i="1"/>
  <c r="D29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J29" i="1"/>
  <c r="AK29" i="1"/>
  <c r="AL29" i="1"/>
  <c r="B30" i="1"/>
  <c r="C30" i="1"/>
  <c r="D30" i="1"/>
  <c r="F30" i="1"/>
  <c r="G30" i="1"/>
  <c r="H30" i="1"/>
  <c r="I30" i="1"/>
  <c r="J30" i="1"/>
  <c r="K30" i="1"/>
  <c r="L30" i="1"/>
  <c r="M30" i="1"/>
  <c r="N30" i="1"/>
  <c r="O30" i="1"/>
  <c r="P30" i="1"/>
  <c r="Q30" i="1"/>
  <c r="R30" i="1"/>
  <c r="S30" i="1"/>
  <c r="T30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J30" i="1"/>
  <c r="AK30" i="1"/>
  <c r="AL30" i="1"/>
  <c r="B31" i="1"/>
  <c r="C31" i="1"/>
  <c r="D31" i="1"/>
  <c r="F31" i="1"/>
  <c r="G31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J31" i="1"/>
  <c r="AK31" i="1"/>
  <c r="AL31" i="1"/>
  <c r="B32" i="1"/>
  <c r="C32" i="1"/>
  <c r="D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J32" i="1"/>
  <c r="AK32" i="1"/>
  <c r="AL32" i="1"/>
  <c r="B33" i="1"/>
  <c r="C33" i="1"/>
  <c r="D33" i="1"/>
  <c r="F33" i="1"/>
  <c r="G33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J33" i="1"/>
  <c r="AK33" i="1"/>
  <c r="AL33" i="1"/>
  <c r="B34" i="1"/>
  <c r="C34" i="1"/>
  <c r="D34" i="1"/>
  <c r="O34" i="1"/>
  <c r="P34" i="1"/>
  <c r="Q34" i="1"/>
  <c r="R34" i="1"/>
  <c r="S34" i="1"/>
  <c r="T34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J34" i="1"/>
  <c r="AK34" i="1"/>
  <c r="AL34" i="1"/>
  <c r="B35" i="1"/>
  <c r="C35" i="1"/>
  <c r="D35" i="1"/>
  <c r="E35" i="1"/>
  <c r="F35" i="1"/>
  <c r="G35" i="1"/>
  <c r="H35" i="1"/>
  <c r="I35" i="1"/>
  <c r="J35" i="1"/>
  <c r="K35" i="1"/>
  <c r="L35" i="1"/>
  <c r="M35" i="1"/>
  <c r="N35" i="1"/>
  <c r="O35" i="1"/>
  <c r="P35" i="1"/>
  <c r="Q35" i="1"/>
  <c r="R35" i="1"/>
  <c r="S35" i="1"/>
  <c r="T35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AK35" i="1"/>
  <c r="AL35" i="1"/>
  <c r="B36" i="1"/>
  <c r="C36" i="1"/>
  <c r="D36" i="1"/>
  <c r="E36" i="1"/>
  <c r="F36" i="1"/>
  <c r="G36" i="1"/>
  <c r="H36" i="1"/>
  <c r="I36" i="1"/>
  <c r="J36" i="1"/>
  <c r="K36" i="1"/>
  <c r="L36" i="1"/>
  <c r="M36" i="1"/>
  <c r="N36" i="1"/>
  <c r="O36" i="1"/>
  <c r="P36" i="1"/>
  <c r="Q36" i="1"/>
  <c r="R36" i="1"/>
  <c r="S36" i="1"/>
  <c r="T36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AK36" i="1"/>
  <c r="AL36" i="1"/>
  <c r="B37" i="1"/>
  <c r="C37" i="1"/>
  <c r="D37" i="1"/>
  <c r="E37" i="1"/>
  <c r="F37" i="1"/>
  <c r="G37" i="1"/>
  <c r="H37" i="1"/>
  <c r="I37" i="1"/>
  <c r="J37" i="1"/>
  <c r="K37" i="1"/>
  <c r="L37" i="1"/>
  <c r="M37" i="1"/>
  <c r="N37" i="1"/>
  <c r="O37" i="1"/>
  <c r="P37" i="1"/>
  <c r="Q37" i="1"/>
  <c r="R37" i="1"/>
  <c r="S37" i="1"/>
  <c r="T37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AK37" i="1"/>
  <c r="AL37" i="1"/>
  <c r="B38" i="1"/>
  <c r="C38" i="1"/>
  <c r="D38" i="1"/>
  <c r="E38" i="1"/>
  <c r="F38" i="1"/>
  <c r="G38" i="1"/>
  <c r="H38" i="1"/>
  <c r="I38" i="1"/>
  <c r="J38" i="1"/>
  <c r="K38" i="1"/>
  <c r="L38" i="1"/>
  <c r="M38" i="1"/>
  <c r="N38" i="1"/>
  <c r="O38" i="1"/>
  <c r="P38" i="1"/>
  <c r="Q38" i="1"/>
  <c r="R38" i="1"/>
  <c r="S38" i="1"/>
  <c r="T38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AK38" i="1"/>
  <c r="AL38" i="1"/>
  <c r="B39" i="1"/>
  <c r="C39" i="1"/>
  <c r="D39" i="1"/>
  <c r="E39" i="1"/>
  <c r="F39" i="1"/>
  <c r="G39" i="1"/>
  <c r="H39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AK39" i="1"/>
  <c r="AL39" i="1"/>
  <c r="B40" i="1"/>
  <c r="C40" i="1"/>
  <c r="D40" i="1"/>
  <c r="E40" i="1"/>
  <c r="F40" i="1"/>
  <c r="G40" i="1"/>
  <c r="H40" i="1"/>
  <c r="I40" i="1"/>
  <c r="J40" i="1"/>
  <c r="K40" i="1"/>
  <c r="L40" i="1"/>
  <c r="M40" i="1"/>
  <c r="N40" i="1"/>
  <c r="O40" i="1"/>
  <c r="P40" i="1"/>
  <c r="Q40" i="1"/>
  <c r="R40" i="1"/>
  <c r="S40" i="1"/>
  <c r="T40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AK40" i="1"/>
  <c r="AL40" i="1"/>
  <c r="B41" i="1"/>
  <c r="C41" i="1"/>
  <c r="D41" i="1"/>
  <c r="E41" i="1"/>
  <c r="F41" i="1"/>
  <c r="G41" i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AK41" i="1"/>
  <c r="AL41" i="1"/>
  <c r="B42" i="1"/>
  <c r="C42" i="1"/>
  <c r="D42" i="1"/>
  <c r="E42" i="1"/>
  <c r="F42" i="1"/>
  <c r="G42" i="1"/>
  <c r="H42" i="1"/>
  <c r="I42" i="1"/>
  <c r="J42" i="1"/>
  <c r="K42" i="1"/>
  <c r="L42" i="1"/>
  <c r="M42" i="1"/>
  <c r="N42" i="1"/>
  <c r="O42" i="1"/>
  <c r="P42" i="1"/>
  <c r="Q42" i="1"/>
  <c r="R42" i="1"/>
  <c r="S42" i="1"/>
  <c r="T42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AK42" i="1"/>
  <c r="AL42" i="1"/>
  <c r="B43" i="1"/>
  <c r="C43" i="1"/>
  <c r="D43" i="1"/>
  <c r="E43" i="1"/>
  <c r="F43" i="1"/>
  <c r="G43" i="1"/>
  <c r="H43" i="1"/>
  <c r="I43" i="1"/>
  <c r="J43" i="1"/>
  <c r="K43" i="1"/>
  <c r="L43" i="1"/>
  <c r="M43" i="1"/>
  <c r="N43" i="1"/>
  <c r="O43" i="1"/>
  <c r="P43" i="1"/>
  <c r="Q43" i="1"/>
  <c r="R43" i="1"/>
  <c r="S43" i="1"/>
  <c r="T43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AK43" i="1"/>
  <c r="AL43" i="1"/>
</calcChain>
</file>

<file path=xl/sharedStrings.xml><?xml version="1.0" encoding="utf-8"?>
<sst xmlns="http://schemas.openxmlformats.org/spreadsheetml/2006/main" count="17" uniqueCount="16">
  <si>
    <t>Vu=</t>
  </si>
  <si>
    <t>Vd=</t>
  </si>
  <si>
    <t>factor=</t>
  </si>
  <si>
    <t>Condicon de Dirichlet</t>
  </si>
  <si>
    <t>V_positivo</t>
  </si>
  <si>
    <t>Relajación</t>
  </si>
  <si>
    <t>Instruciones:</t>
  </si>
  <si>
    <t>condicion de dirichlet</t>
  </si>
  <si>
    <t>Condicon de Neuman</t>
  </si>
  <si>
    <t>V_negativa</t>
  </si>
  <si>
    <t xml:space="preserve">Plantilla de datos de </t>
  </si>
  <si>
    <t>En Archivo-Opciones-Fórmulas sleccione Habilitar cálculo iterativo</t>
  </si>
  <si>
    <t>1) Selecione número e iteraciones máximas = 1999 y Fije cambio máximo 0,0001</t>
  </si>
  <si>
    <t>3) Cáculo de libro automático</t>
  </si>
  <si>
    <t>3) Modifiquer las condiciones de borde a gusto, segun el problema que tenga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</si>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</sst>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5" formatCode="0.000"/>
  </numFmts>
  <fonts count="11" x14ac:knownFonts="1">
    <font>
      <sz val="10"/>
      <name val="Arial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b/>
      <sz val="10"/>
      <color indexed="16"/>
      <name val="Arial"/>
      <family val="2"/>
    </font>
    <font>
      <u/>
      <sz val="10"/>
      <color indexed="12"/>
      <name val="Arial"/>
      <family val="2"/>
    </font>
    <font>
      <b/>
      <sz val="12"/>
      <name val="Arial"/>
      <family val="2"/>
    </font>
    <font>
      <b/>
      <u/>
      <sz val="12"/>
      <color indexed="12"/>
      <name val="Arial"/>
      <family val="2"/>
    </font>
    <font>
      <sz val="10"/>
      <color indexed="12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164" fontId="0" fillId="0" borderId="0" xfId="0" applyNumberFormat="1"/>
    <xf numFmtId="165" fontId="0" fillId="0" borderId="0" xfId="0" applyNumberFormat="1"/>
    <xf numFmtId="165" fontId="1" fillId="0" borderId="0" xfId="0" applyNumberFormat="1" applyFont="1"/>
    <xf numFmtId="0" fontId="2" fillId="2" borderId="1" xfId="0" applyFont="1" applyFill="1" applyBorder="1"/>
    <xf numFmtId="165" fontId="3" fillId="3" borderId="1" xfId="0" applyNumberFormat="1" applyFont="1" applyFill="1" applyBorder="1"/>
    <xf numFmtId="165" fontId="1" fillId="4" borderId="1" xfId="0" applyNumberFormat="1" applyFont="1" applyFill="1" applyBorder="1"/>
    <xf numFmtId="0" fontId="5" fillId="0" borderId="0" xfId="0" applyFont="1"/>
    <xf numFmtId="0" fontId="6" fillId="0" borderId="0" xfId="1" applyFont="1" applyAlignment="1" applyProtection="1"/>
    <xf numFmtId="2" fontId="0" fillId="0" borderId="0" xfId="0" applyNumberFormat="1"/>
    <xf numFmtId="0" fontId="2" fillId="4" borderId="1" xfId="0" applyFont="1" applyFill="1" applyBorder="1"/>
    <xf numFmtId="0" fontId="7" fillId="4" borderId="0" xfId="0" applyFont="1" applyFill="1"/>
    <xf numFmtId="0" fontId="8" fillId="0" borderId="0" xfId="0" applyFont="1"/>
    <xf numFmtId="165" fontId="9" fillId="5" borderId="1" xfId="0" applyNumberFormat="1" applyFont="1" applyFill="1" applyBorder="1"/>
    <xf numFmtId="2" fontId="9" fillId="5" borderId="1" xfId="0" applyNumberFormat="1" applyFont="1" applyFill="1" applyBorder="1"/>
    <xf numFmtId="0" fontId="9" fillId="5" borderId="1" xfId="0" applyFont="1" applyFill="1" applyBorder="1"/>
    <xf numFmtId="165" fontId="10" fillId="0" borderId="0" xfId="0" applyNumberFormat="1" applyFo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'sheet 1'!$F$4</c:f>
          <c:strCache>
            <c:ptCount val="1"/>
            <c:pt idx="0">
              <c:v> </c:v>
            </c:pt>
          </c:strCache>
        </c:strRef>
      </c:tx>
      <c:layout>
        <c:manualLayout>
          <c:xMode val="edge"/>
          <c:yMode val="edge"/>
          <c:x val="0.45818505338078291"/>
          <c:y val="7.8534031413612579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81"/>
      <c:hPercent val="100"/>
      <c:rotY val="54"/>
      <c:depthPercent val="100"/>
      <c:rAngAx val="0"/>
      <c:perspective val="4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7.1174377224199281E-2"/>
          <c:y val="4.8429319371727758E-2"/>
          <c:w val="0.85765124555160133"/>
          <c:h val="0.85078534031413622"/>
        </c:manualLayout>
      </c:layout>
      <c:surface3DChart>
        <c:wireframe val="0"/>
        <c:ser>
          <c:idx val="1"/>
          <c:order val="0"/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/>
            <a:sp3d/>
          </c:spPr>
          <c:val>
            <c:numRef>
              <c:f>'sheet 1'!$B$15:$B$43</c:f>
              <c:numCache>
                <c:formatCode>0.000</c:formatCode>
                <c:ptCount val="29"/>
                <c:pt idx="0" formatCode="General">
                  <c:v>3.311789115175646</c:v>
                </c:pt>
                <c:pt idx="1">
                  <c:v>3.3117076521590554</c:v>
                </c:pt>
                <c:pt idx="2">
                  <c:v>3.348943595042897</c:v>
                </c:pt>
                <c:pt idx="3">
                  <c:v>3.4241227206828424</c:v>
                </c:pt>
                <c:pt idx="4">
                  <c:v>3.5384192345097421</c:v>
                </c:pt>
                <c:pt idx="5">
                  <c:v>3.6932721653786924</c:v>
                </c:pt>
                <c:pt idx="6">
                  <c:v>3.8894693267430771</c:v>
                </c:pt>
                <c:pt idx="7">
                  <c:v>4.1244776751767205</c:v>
                </c:pt>
                <c:pt idx="8">
                  <c:v>4.3854295083110646</c:v>
                </c:pt>
                <c:pt idx="9">
                  <c:v>4.6340007781822443</c:v>
                </c:pt>
                <c:pt idx="10">
                  <c:v>4.7934046787140376</c:v>
                </c:pt>
                <c:pt idx="11">
                  <c:v>4.8854192757711141</c:v>
                </c:pt>
                <c:pt idx="12">
                  <c:v>4.9362873127637474</c:v>
                </c:pt>
                <c:pt idx="13">
                  <c:v>4.9634131878593593</c:v>
                </c:pt>
                <c:pt idx="14">
                  <c:v>4.9766990860445208</c:v>
                </c:pt>
                <c:pt idx="15">
                  <c:v>4.9811209161323919</c:v>
                </c:pt>
                <c:pt idx="16">
                  <c:v>4.9783679214956038</c:v>
                </c:pt>
                <c:pt idx="17">
                  <c:v>4.9674880655277569</c:v>
                </c:pt>
                <c:pt idx="18">
                  <c:v>4.9447859150011819</c:v>
                </c:pt>
                <c:pt idx="19">
                  <c:v>4.9036190974492886</c:v>
                </c:pt>
                <c:pt idx="20">
                  <c:v>4.8371793325236556</c:v>
                </c:pt>
                <c:pt idx="21">
                  <c:v>4.7592463146847237</c:v>
                </c:pt>
                <c:pt idx="22">
                  <c:v>4.6803788313944743</c:v>
                </c:pt>
                <c:pt idx="23">
                  <c:v>4.6073733036468631</c:v>
                </c:pt>
                <c:pt idx="24">
                  <c:v>4.5446936496098491</c:v>
                </c:pt>
                <c:pt idx="25">
                  <c:v>4.4953672830762406</c:v>
                </c:pt>
                <c:pt idx="26">
                  <c:v>4.4614325424684775</c:v>
                </c:pt>
                <c:pt idx="27">
                  <c:v>4.4441593419368637</c:v>
                </c:pt>
                <c:pt idx="28" formatCode="0.00">
                  <c:v>4.4441593419368637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91-4E7B-904C-F440CE5BC096}"/>
            </c:ext>
          </c:extLst>
        </c:ser>
        <c:ser>
          <c:idx val="2"/>
          <c:order val="1"/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/>
            <a:sp3d/>
          </c:spPr>
          <c:val>
            <c:numRef>
              <c:f>'sheet 1'!$C$15:$C$43</c:f>
              <c:numCache>
                <c:formatCode>0.000</c:formatCode>
                <c:ptCount val="29"/>
                <c:pt idx="0" formatCode="General">
                  <c:v>3.3117076521590554</c:v>
                </c:pt>
                <c:pt idx="1">
                  <c:v>3.3116267710182901</c:v>
                </c:pt>
                <c:pt idx="2">
                  <c:v>3.348865167982515</c:v>
                </c:pt>
                <c:pt idx="3">
                  <c:v>3.4240485965161636</c:v>
                </c:pt>
                <c:pt idx="4">
                  <c:v>3.5383512389703777</c:v>
                </c:pt>
                <c:pt idx="5">
                  <c:v>3.6932120893323463</c:v>
                </c:pt>
                <c:pt idx="6">
                  <c:v>3.8894188770587612</c:v>
                </c:pt>
                <c:pt idx="7">
                  <c:v>4.1244383198975516</c:v>
                </c:pt>
                <c:pt idx="8">
                  <c:v>4.3854020502548829</c:v>
                </c:pt>
                <c:pt idx="9">
                  <c:v>4.6339843577333397</c:v>
                </c:pt>
                <c:pt idx="10">
                  <c:v>4.793395342939843</c:v>
                </c:pt>
                <c:pt idx="11">
                  <c:v>4.8854140563155131</c:v>
                </c:pt>
                <c:pt idx="12">
                  <c:v>4.9362843905434293</c:v>
                </c:pt>
                <c:pt idx="13">
                  <c:v>4.9634115082463319</c:v>
                </c:pt>
                <c:pt idx="14">
                  <c:v>4.976698034730541</c:v>
                </c:pt>
                <c:pt idx="15">
                  <c:v>4.981120107405312</c:v>
                </c:pt>
                <c:pt idx="16">
                  <c:v>4.9783670601907488</c:v>
                </c:pt>
                <c:pt idx="17">
                  <c:v>4.9674868423447371</c:v>
                </c:pt>
                <c:pt idx="18">
                  <c:v>4.9447839060115264</c:v>
                </c:pt>
                <c:pt idx="19">
                  <c:v>4.9036156629764482</c:v>
                </c:pt>
                <c:pt idx="20">
                  <c:v>4.837173615624593</c:v>
                </c:pt>
                <c:pt idx="21">
                  <c:v>4.7592379357050945</c:v>
                </c:pt>
                <c:pt idx="22">
                  <c:v>4.6803677699515038</c:v>
                </c:pt>
                <c:pt idx="23">
                  <c:v>4.6073597672856135</c:v>
                </c:pt>
                <c:pt idx="24">
                  <c:v>4.5446779939839965</c:v>
                </c:pt>
                <c:pt idx="25">
                  <c:v>4.4953499635630081</c:v>
                </c:pt>
                <c:pt idx="26">
                  <c:v>4.461414080947268</c:v>
                </c:pt>
                <c:pt idx="27">
                  <c:v>4.4441403006395053</c:v>
                </c:pt>
                <c:pt idx="28" formatCode="0.00">
                  <c:v>4.4441403006395053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091-4E7B-904C-F440CE5BC096}"/>
            </c:ext>
          </c:extLst>
        </c:ser>
        <c:ser>
          <c:idx val="0"/>
          <c:order val="2"/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/>
            <a:sp3d/>
          </c:spPr>
          <c:val>
            <c:numRef>
              <c:f>'sheet 1'!$D$15:$D$43</c:f>
              <c:numCache>
                <c:formatCode>0.000</c:formatCode>
                <c:ptCount val="29"/>
                <c:pt idx="0" formatCode="General">
                  <c:v>3.2741481847121512</c:v>
                </c:pt>
                <c:pt idx="1">
                  <c:v>3.2740671603933507</c:v>
                </c:pt>
                <c:pt idx="2">
                  <c:v>3.3106889723517106</c:v>
                </c:pt>
                <c:pt idx="3">
                  <c:v>3.384712870564079</c:v>
                </c:pt>
                <c:pt idx="4">
                  <c:v>3.4975965862091511</c:v>
                </c:pt>
                <c:pt idx="5">
                  <c:v>3.6516950738970144</c:v>
                </c:pt>
                <c:pt idx="6">
                  <c:v>3.8504655113147259</c:v>
                </c:pt>
                <c:pt idx="7">
                  <c:v>4.0983878247793726</c:v>
                </c:pt>
                <c:pt idx="8">
                  <c:v>4.397713499393344</c:v>
                </c:pt>
                <c:pt idx="9">
                  <c:v>4.7231177291668915</c:v>
                </c:pt>
                <c:pt idx="10">
                  <c:v>4.8607668414735201</c:v>
                </c:pt>
                <c:pt idx="11">
                  <c:v>4.9265509757560331</c:v>
                </c:pt>
                <c:pt idx="12">
                  <c:v>4.9600211837093706</c:v>
                </c:pt>
                <c:pt idx="13">
                  <c:v>4.977248330113655</c:v>
                </c:pt>
                <c:pt idx="14">
                  <c:v>4.9855599805267268</c:v>
                </c:pt>
                <c:pt idx="15">
                  <c:v>4.9882930585665903</c:v>
                </c:pt>
                <c:pt idx="16">
                  <c:v>4.9864916118541496</c:v>
                </c:pt>
                <c:pt idx="17">
                  <c:v>4.9793055558624459</c:v>
                </c:pt>
                <c:pt idx="18">
                  <c:v>4.9632424444488237</c:v>
                </c:pt>
                <c:pt idx="19">
                  <c:v>4.9288778149347046</c:v>
                </c:pt>
                <c:pt idx="20">
                  <c:v>4.8486479418803903</c:v>
                </c:pt>
                <c:pt idx="21">
                  <c:v>4.760144803940026</c:v>
                </c:pt>
                <c:pt idx="22">
                  <c:v>4.6744699741657811</c:v>
                </c:pt>
                <c:pt idx="23">
                  <c:v>4.5969907351399417</c:v>
                </c:pt>
                <c:pt idx="24">
                  <c:v>4.5312754853772255</c:v>
                </c:pt>
                <c:pt idx="25">
                  <c:v>4.4799045433715978</c:v>
                </c:pt>
                <c:pt idx="26">
                  <c:v>4.4446958210759231</c:v>
                </c:pt>
                <c:pt idx="27">
                  <c:v>4.4268091933604143</c:v>
                </c:pt>
                <c:pt idx="28" formatCode="0.00">
                  <c:v>4.4268091933604143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091-4E7B-904C-F440CE5BC096}"/>
            </c:ext>
          </c:extLst>
        </c:ser>
        <c:ser>
          <c:idx val="3"/>
          <c:order val="3"/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/>
            <a:sp3d/>
          </c:spPr>
          <c:val>
            <c:numRef>
              <c:f>'sheet 1'!$E$15:$E$43</c:f>
              <c:numCache>
                <c:formatCode>0.000</c:formatCode>
                <c:ptCount val="29"/>
                <c:pt idx="0" formatCode="General">
                  <c:v>3.1997261006569317</c:v>
                </c:pt>
                <c:pt idx="1">
                  <c:v>3.1996442590511833</c:v>
                </c:pt>
                <c:pt idx="2">
                  <c:v>3.2349567977084477</c:v>
                </c:pt>
                <c:pt idx="3">
                  <c:v>3.3063735293941594</c:v>
                </c:pt>
                <c:pt idx="4">
                  <c:v>3.4154969925927769</c:v>
                </c:pt>
                <c:pt idx="5">
                  <c:v>3.5653931611137968</c:v>
                </c:pt>
                <c:pt idx="6">
                  <c:v>3.7622683102557044</c:v>
                </c:pt>
                <c:pt idx="7">
                  <c:v>4.0208671330236099</c:v>
                </c:pt>
                <c:pt idx="8">
                  <c:v>4.3839091326605857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4.8683829916258183</c:v>
                </c:pt>
                <c:pt idx="21">
                  <c:v>4.7582043696156147</c:v>
                </c:pt>
                <c:pt idx="22">
                  <c:v>4.6603518493664522</c:v>
                </c:pt>
                <c:pt idx="23">
                  <c:v>4.5748280369929413</c:v>
                </c:pt>
                <c:pt idx="24">
                  <c:v>4.5034949945734759</c:v>
                </c:pt>
                <c:pt idx="25">
                  <c:v>4.4482602889974645</c:v>
                </c:pt>
                <c:pt idx="26">
                  <c:v>4.4106170531902258</c:v>
                </c:pt>
                <c:pt idx="27">
                  <c:v>4.3915524335978224</c:v>
                </c:pt>
                <c:pt idx="28" formatCode="0.00">
                  <c:v>4.3915524335978224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091-4E7B-904C-F440CE5BC096}"/>
            </c:ext>
          </c:extLst>
        </c:ser>
        <c:ser>
          <c:idx val="4"/>
          <c:order val="4"/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/>
            <a:sp3d/>
          </c:spPr>
          <c:val>
            <c:numRef>
              <c:f>'sheet 1'!$F$15:$F$43</c:f>
              <c:numCache>
                <c:formatCode>0.000</c:formatCode>
                <c:ptCount val="29"/>
                <c:pt idx="0" formatCode="General">
                  <c:v>3.08974747701303</c:v>
                </c:pt>
                <c:pt idx="1">
                  <c:v>3.0896642368084071</c:v>
                </c:pt>
                <c:pt idx="2">
                  <c:v>3.1229640082281707</c:v>
                </c:pt>
                <c:pt idx="3">
                  <c:v>3.1901807072109332</c:v>
                </c:pt>
                <c:pt idx="4">
                  <c:v>3.2924909874150621</c:v>
                </c:pt>
                <c:pt idx="5">
                  <c:v>3.4319951114062519</c:v>
                </c:pt>
                <c:pt idx="6">
                  <c:v>3.612250817995271</c:v>
                </c:pt>
                <c:pt idx="7">
                  <c:v>3.8388327694922566</c:v>
                </c:pt>
                <c:pt idx="8">
                  <c:v>4.1170227078577408</c:v>
                </c:pt>
                <c:pt idx="9">
                  <c:v>4.4270362259015883</c:v>
                </c:pt>
                <c:pt idx="10">
                  <c:v>4.5611359285385751</c:v>
                </c:pt>
                <c:pt idx="11">
                  <c:v>4.6356801649241124</c:v>
                </c:pt>
                <c:pt idx="12">
                  <c:v>4.6880263929026551</c:v>
                </c:pt>
                <c:pt idx="13">
                  <c:v>4.7319737118045992</c:v>
                </c:pt>
                <c:pt idx="14">
                  <c:v>4.7734153017392824</c:v>
                </c:pt>
                <c:pt idx="15">
                  <c:v>4.8151683720059228</c:v>
                </c:pt>
                <c:pt idx="16">
                  <c:v>4.8585849262197023</c:v>
                </c:pt>
                <c:pt idx="17">
                  <c:v>4.9041127419620008</c:v>
                </c:pt>
                <c:pt idx="18">
                  <c:v>4.9515103837973946</c:v>
                </c:pt>
                <c:pt idx="19">
                  <c:v>5</c:v>
                </c:pt>
                <c:pt idx="20">
                  <c:v>4.866667488654695</c:v>
                </c:pt>
                <c:pt idx="21">
                  <c:v>4.7439186631600796</c:v>
                </c:pt>
                <c:pt idx="22">
                  <c:v>4.633879668133182</c:v>
                </c:pt>
                <c:pt idx="23">
                  <c:v>4.5384439641115062</c:v>
                </c:pt>
                <c:pt idx="24">
                  <c:v>4.4595813406797431</c:v>
                </c:pt>
                <c:pt idx="25">
                  <c:v>4.3989866500954786</c:v>
                </c:pt>
                <c:pt idx="26">
                  <c:v>4.357919869461786</c:v>
                </c:pt>
                <c:pt idx="27">
                  <c:v>4.3371906124727193</c:v>
                </c:pt>
                <c:pt idx="28" formatCode="0.00">
                  <c:v>4.3371906124727193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091-4E7B-904C-F440CE5BC096}"/>
            </c:ext>
          </c:extLst>
        </c:ser>
        <c:ser>
          <c:idx val="5"/>
          <c:order val="5"/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/>
            <a:sp3d/>
          </c:spPr>
          <c:val>
            <c:numRef>
              <c:f>'sheet 1'!$G$15:$G$43</c:f>
              <c:numCache>
                <c:formatCode>0.000</c:formatCode>
                <c:ptCount val="29"/>
                <c:pt idx="0" formatCode="General">
                  <c:v>2.9462202056500484</c:v>
                </c:pt>
                <c:pt idx="1">
                  <c:v>2.9461351181226325</c:v>
                </c:pt>
                <c:pt idx="2">
                  <c:v>2.9768941946909164</c:v>
                </c:pt>
                <c:pt idx="3">
                  <c:v>3.0387432801345704</c:v>
                </c:pt>
                <c:pt idx="4">
                  <c:v>3.1321522301033209</c:v>
                </c:pt>
                <c:pt idx="5">
                  <c:v>3.257721710349271</c:v>
                </c:pt>
                <c:pt idx="6">
                  <c:v>3.4158014871096589</c:v>
                </c:pt>
                <c:pt idx="7">
                  <c:v>3.6051059287121783</c:v>
                </c:pt>
                <c:pt idx="8">
                  <c:v>3.8182508808949489</c:v>
                </c:pt>
                <c:pt idx="9">
                  <c:v>4.0299393413457407</c:v>
                </c:pt>
                <c:pt idx="10">
                  <c:v>4.1817899955091153</c:v>
                </c:pt>
                <c:pt idx="11">
                  <c:v>4.2935276920876859</c:v>
                </c:pt>
                <c:pt idx="12">
                  <c:v>4.3844261856622539</c:v>
                </c:pt>
                <c:pt idx="13">
                  <c:v>4.4664319703549493</c:v>
                </c:pt>
                <c:pt idx="14">
                  <c:v>4.5465018589534996</c:v>
                </c:pt>
                <c:pt idx="15">
                  <c:v>4.6286597310149178</c:v>
                </c:pt>
                <c:pt idx="16">
                  <c:v>4.7150487403758916</c:v>
                </c:pt>
                <c:pt idx="17">
                  <c:v>4.8063494902131074</c:v>
                </c:pt>
                <c:pt idx="18">
                  <c:v>4.9019263265882422</c:v>
                </c:pt>
                <c:pt idx="19">
                  <c:v>5</c:v>
                </c:pt>
                <c:pt idx="20">
                  <c:v>4.8543559182974461</c:v>
                </c:pt>
                <c:pt idx="21">
                  <c:v>4.7169032520904679</c:v>
                </c:pt>
                <c:pt idx="22">
                  <c:v>4.5927776914826071</c:v>
                </c:pt>
                <c:pt idx="23">
                  <c:v>4.4854546843658802</c:v>
                </c:pt>
                <c:pt idx="24">
                  <c:v>4.3973631342213961</c:v>
                </c:pt>
                <c:pt idx="25">
                  <c:v>4.330145207851702</c:v>
                </c:pt>
                <c:pt idx="26">
                  <c:v>4.2848432762110242</c:v>
                </c:pt>
                <c:pt idx="27">
                  <c:v>4.2620569692619332</c:v>
                </c:pt>
                <c:pt idx="28" formatCode="0.00">
                  <c:v>4.2620569692619332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091-4E7B-904C-F440CE5BC096}"/>
            </c:ext>
          </c:extLst>
        </c:ser>
        <c:ser>
          <c:idx val="6"/>
          <c:order val="6"/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/>
            <a:sp3d/>
          </c:spPr>
          <c:val>
            <c:numRef>
              <c:f>'sheet 1'!$H$15:$H$43</c:f>
              <c:numCache>
                <c:formatCode>0.000</c:formatCode>
                <c:ptCount val="29"/>
                <c:pt idx="0" formatCode="General">
                  <c:v>2.7716788718754484</c:v>
                </c:pt>
                <c:pt idx="1">
                  <c:v>2.7715916501951412</c:v>
                </c:pt>
                <c:pt idx="2">
                  <c:v>2.7995697876911789</c:v>
                </c:pt>
                <c:pt idx="3">
                  <c:v>2.8555897715754477</c:v>
                </c:pt>
                <c:pt idx="4">
                  <c:v>2.9395077425868124</c:v>
                </c:pt>
                <c:pt idx="5">
                  <c:v>3.0508063026830516</c:v>
                </c:pt>
                <c:pt idx="6">
                  <c:v>3.1880114348804192</c:v>
                </c:pt>
                <c:pt idx="7">
                  <c:v>3.3474396816511618</c:v>
                </c:pt>
                <c:pt idx="8">
                  <c:v>3.520853786211398</c:v>
                </c:pt>
                <c:pt idx="9">
                  <c:v>3.6926125763615327</c:v>
                </c:pt>
                <c:pt idx="10">
                  <c:v>3.8425003336377892</c:v>
                </c:pt>
                <c:pt idx="11">
                  <c:v>3.9721665230519312</c:v>
                </c:pt>
                <c:pt idx="12">
                  <c:v>4.0896781733760594</c:v>
                </c:pt>
                <c:pt idx="13">
                  <c:v>4.2027921817577187</c:v>
                </c:pt>
                <c:pt idx="14">
                  <c:v>4.3174726402561063</c:v>
                </c:pt>
                <c:pt idx="15">
                  <c:v>4.437898147623816</c:v>
                </c:pt>
                <c:pt idx="16">
                  <c:v>4.5665849879384961</c:v>
                </c:pt>
                <c:pt idx="17">
                  <c:v>4.7043003692960461</c:v>
                </c:pt>
                <c:pt idx="18">
                  <c:v>4.8498417594910128</c:v>
                </c:pt>
                <c:pt idx="19">
                  <c:v>5</c:v>
                </c:pt>
                <c:pt idx="20">
                  <c:v>4.8338398710768331</c:v>
                </c:pt>
                <c:pt idx="21">
                  <c:v>4.6765396096431227</c:v>
                </c:pt>
                <c:pt idx="22">
                  <c:v>4.5348448914736945</c:v>
                </c:pt>
                <c:pt idx="23">
                  <c:v>4.4131996398015074</c:v>
                </c:pt>
                <c:pt idx="24">
                  <c:v>4.3142321926942531</c:v>
                </c:pt>
                <c:pt idx="25">
                  <c:v>4.2393451754797615</c:v>
                </c:pt>
                <c:pt idx="26">
                  <c:v>4.1892063491232818</c:v>
                </c:pt>
                <c:pt idx="27">
                  <c:v>4.1640915903202318</c:v>
                </c:pt>
                <c:pt idx="28" formatCode="0.00">
                  <c:v>4.1640915903202318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091-4E7B-904C-F440CE5BC096}"/>
            </c:ext>
          </c:extLst>
        </c:ser>
        <c:ser>
          <c:idx val="7"/>
          <c:order val="7"/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/>
            <a:sp3d/>
          </c:spPr>
          <c:val>
            <c:numRef>
              <c:f>'sheet 1'!$I$15:$I$43</c:f>
              <c:numCache>
                <c:formatCode>0.000</c:formatCode>
                <c:ptCount val="29"/>
                <c:pt idx="0" formatCode="General">
                  <c:v>2.5688975978868851</c:v>
                </c:pt>
                <c:pt idx="1">
                  <c:v>2.5688081308828798</c:v>
                </c:pt>
                <c:pt idx="2">
                  <c:v>2.5940340385767389</c:v>
                </c:pt>
                <c:pt idx="3">
                  <c:v>2.6443764255384723</c:v>
                </c:pt>
                <c:pt idx="4">
                  <c:v>2.7193307419324175</c:v>
                </c:pt>
                <c:pt idx="5">
                  <c:v>2.8178443487428999</c:v>
                </c:pt>
                <c:pt idx="6">
                  <c:v>2.9378718608664389</c:v>
                </c:pt>
                <c:pt idx="7">
                  <c:v>3.0756756911776675</c:v>
                </c:pt>
                <c:pt idx="8">
                  <c:v>3.2250145580938665</c:v>
                </c:pt>
                <c:pt idx="9">
                  <c:v>3.3770724803172789</c:v>
                </c:pt>
                <c:pt idx="10">
                  <c:v>3.5233592731091012</c:v>
                </c:pt>
                <c:pt idx="11">
                  <c:v>3.662896883119489</c:v>
                </c:pt>
                <c:pt idx="12">
                  <c:v>3.7992737275515678</c:v>
                </c:pt>
                <c:pt idx="13">
                  <c:v>3.937540183211909</c:v>
                </c:pt>
                <c:pt idx="14">
                  <c:v>4.0826606394708547</c:v>
                </c:pt>
                <c:pt idx="15">
                  <c:v>4.2388454827044528</c:v>
                </c:pt>
                <c:pt idx="16">
                  <c:v>4.4090710515797955</c:v>
                </c:pt>
                <c:pt idx="17">
                  <c:v>4.594411896425739</c:v>
                </c:pt>
                <c:pt idx="18">
                  <c:v>4.7931354678794831</c:v>
                </c:pt>
                <c:pt idx="19">
                  <c:v>5</c:v>
                </c:pt>
                <c:pt idx="20">
                  <c:v>4.8044497903343384</c:v>
                </c:pt>
                <c:pt idx="21">
                  <c:v>4.6205474651685847</c:v>
                </c:pt>
                <c:pt idx="22">
                  <c:v>4.4568319137444785</c:v>
                </c:pt>
                <c:pt idx="23">
                  <c:v>4.3182295717303996</c:v>
                </c:pt>
                <c:pt idx="24">
                  <c:v>4.2069784610844927</c:v>
                </c:pt>
                <c:pt idx="25">
                  <c:v>4.123750884972381</c:v>
                </c:pt>
                <c:pt idx="26">
                  <c:v>4.0684970480000358</c:v>
                </c:pt>
                <c:pt idx="27">
                  <c:v>4.0409623863158934</c:v>
                </c:pt>
                <c:pt idx="28" formatCode="0.00">
                  <c:v>4.0409623863158934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091-4E7B-904C-F440CE5BC096}"/>
            </c:ext>
          </c:extLst>
        </c:ser>
        <c:ser>
          <c:idx val="8"/>
          <c:order val="8"/>
          <c:spPr>
            <a:gradFill rotWithShape="1">
              <a:gsLst>
                <a:gs pos="0">
                  <a:schemeClr val="accent3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/>
            <a:sp3d/>
          </c:spPr>
          <c:val>
            <c:numRef>
              <c:f>'sheet 1'!$J$15:$J$43</c:f>
              <c:numCache>
                <c:formatCode>0.000</c:formatCode>
                <c:ptCount val="29"/>
                <c:pt idx="0" formatCode="General">
                  <c:v>2.3406216410566549</c:v>
                </c:pt>
                <c:pt idx="1">
                  <c:v>2.3405299920859219</c:v>
                </c:pt>
                <c:pt idx="2">
                  <c:v>2.3632073747969047</c:v>
                </c:pt>
                <c:pt idx="3">
                  <c:v>2.4083836836026351</c:v>
                </c:pt>
                <c:pt idx="4">
                  <c:v>2.4754359262413561</c:v>
                </c:pt>
                <c:pt idx="5">
                  <c:v>2.563220606271277</c:v>
                </c:pt>
                <c:pt idx="6">
                  <c:v>2.6698200368431104</c:v>
                </c:pt>
                <c:pt idx="7">
                  <c:v>2.7922534567186341</c:v>
                </c:pt>
                <c:pt idx="8">
                  <c:v>2.9263458893408725</c:v>
                </c:pt>
                <c:pt idx="9">
                  <c:v>3.0672053850368881</c:v>
                </c:pt>
                <c:pt idx="10">
                  <c:v>3.2108806612632201</c:v>
                </c:pt>
                <c:pt idx="11">
                  <c:v>3.3567118408006809</c:v>
                </c:pt>
                <c:pt idx="12">
                  <c:v>3.5069134514000795</c:v>
                </c:pt>
                <c:pt idx="13">
                  <c:v>3.6653775689481281</c:v>
                </c:pt>
                <c:pt idx="14">
                  <c:v>3.8367371663798475</c:v>
                </c:pt>
                <c:pt idx="15">
                  <c:v>4.0257146985060341</c:v>
                </c:pt>
                <c:pt idx="16">
                  <c:v>4.2364144744645991</c:v>
                </c:pt>
                <c:pt idx="17">
                  <c:v>4.4711237786904654</c:v>
                </c:pt>
                <c:pt idx="18">
                  <c:v>4.7282821051791224</c:v>
                </c:pt>
                <c:pt idx="19">
                  <c:v>5</c:v>
                </c:pt>
                <c:pt idx="20">
                  <c:v>4.7633960873478554</c:v>
                </c:pt>
                <c:pt idx="21">
                  <c:v>4.5443430874583344</c:v>
                </c:pt>
                <c:pt idx="22">
                  <c:v>4.3536718010461506</c:v>
                </c:pt>
                <c:pt idx="23">
                  <c:v>4.195867328068779</c:v>
                </c:pt>
                <c:pt idx="24">
                  <c:v>4.0716547648138697</c:v>
                </c:pt>
                <c:pt idx="25">
                  <c:v>3.98013250216253</c:v>
                </c:pt>
                <c:pt idx="26">
                  <c:v>3.9200158628191577</c:v>
                </c:pt>
                <c:pt idx="27">
                  <c:v>3.8902450172071599</c:v>
                </c:pt>
                <c:pt idx="28" formatCode="0.00">
                  <c:v>3.8902450172071599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091-4E7B-904C-F440CE5BC096}"/>
            </c:ext>
          </c:extLst>
        </c:ser>
        <c:ser>
          <c:idx val="9"/>
          <c:order val="9"/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/>
            <a:sp3d/>
          </c:spPr>
          <c:val>
            <c:numRef>
              <c:f>'sheet 1'!$K$15:$K$43</c:f>
              <c:numCache>
                <c:formatCode>0.000</c:formatCode>
                <c:ptCount val="29"/>
                <c:pt idx="0" formatCode="General">
                  <c:v>2.0893929280620451</c:v>
                </c:pt>
                <c:pt idx="1">
                  <c:v>2.0892993229167178</c:v>
                </c:pt>
                <c:pt idx="2">
                  <c:v>2.1097027445123562</c:v>
                </c:pt>
                <c:pt idx="3">
                  <c:v>2.1503423356154685</c:v>
                </c:pt>
                <c:pt idx="4">
                  <c:v>2.2106440959405687</c:v>
                </c:pt>
                <c:pt idx="5">
                  <c:v>2.2896271026093751</c:v>
                </c:pt>
                <c:pt idx="6">
                  <c:v>2.3857899158999039</c:v>
                </c:pt>
                <c:pt idx="7">
                  <c:v>2.4970393289139015</c:v>
                </c:pt>
                <c:pt idx="8">
                  <c:v>2.6207889726771998</c:v>
                </c:pt>
                <c:pt idx="9">
                  <c:v>2.7544128841876567</c:v>
                </c:pt>
                <c:pt idx="10">
                  <c:v>2.8961477215173659</c:v>
                </c:pt>
                <c:pt idx="11">
                  <c:v>3.0460687572325944</c:v>
                </c:pt>
                <c:pt idx="12">
                  <c:v>3.2062136035318769</c:v>
                </c:pt>
                <c:pt idx="13">
                  <c:v>3.3802528876642777</c:v>
                </c:pt>
                <c:pt idx="14">
                  <c:v>3.5731398224446997</c:v>
                </c:pt>
                <c:pt idx="15">
                  <c:v>3.7908168070765744</c:v>
                </c:pt>
                <c:pt idx="16">
                  <c:v>4.0397152194299046</c:v>
                </c:pt>
                <c:pt idx="17">
                  <c:v>4.3253659734168863</c:v>
                </c:pt>
                <c:pt idx="18">
                  <c:v>4.6488617034727229</c:v>
                </c:pt>
                <c:pt idx="19">
                  <c:v>5</c:v>
                </c:pt>
                <c:pt idx="20">
                  <c:v>4.7047735575008396</c:v>
                </c:pt>
                <c:pt idx="21">
                  <c:v>4.4397281973463585</c:v>
                </c:pt>
                <c:pt idx="22">
                  <c:v>4.2176068126754327</c:v>
                </c:pt>
                <c:pt idx="23">
                  <c:v>4.0398675837592375</c:v>
                </c:pt>
                <c:pt idx="24">
                  <c:v>3.9035893807044153</c:v>
                </c:pt>
                <c:pt idx="25">
                  <c:v>3.8050530079864968</c:v>
                </c:pt>
                <c:pt idx="26">
                  <c:v>3.7411309517325066</c:v>
                </c:pt>
                <c:pt idx="27">
                  <c:v>3.7096980527205021</c:v>
                </c:pt>
                <c:pt idx="28" formatCode="0.00">
                  <c:v>3.7096980527205021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091-4E7B-904C-F440CE5BC096}"/>
            </c:ext>
          </c:extLst>
        </c:ser>
        <c:ser>
          <c:idx val="10"/>
          <c:order val="10"/>
          <c:spPr>
            <a:gradFill rotWithShape="1">
              <a:gsLst>
                <a:gs pos="0">
                  <a:schemeClr val="accent5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/>
            <a:sp3d/>
          </c:spPr>
          <c:val>
            <c:numRef>
              <c:f>'sheet 1'!$L$15:$L$43</c:f>
              <c:numCache>
                <c:formatCode>0.000</c:formatCode>
                <c:ptCount val="29"/>
                <c:pt idx="0" formatCode="General">
                  <c:v>1.8174796741979842</c:v>
                </c:pt>
                <c:pt idx="1">
                  <c:v>1.8173844824700904</c:v>
                </c:pt>
                <c:pt idx="2">
                  <c:v>1.8357789498268424</c:v>
                </c:pt>
                <c:pt idx="3">
                  <c:v>1.8724616727976486</c:v>
                </c:pt>
                <c:pt idx="4">
                  <c:v>1.927001253976</c:v>
                </c:pt>
                <c:pt idx="5">
                  <c:v>1.9986927129939114</c:v>
                </c:pt>
                <c:pt idx="6">
                  <c:v>2.0865218294514203</c:v>
                </c:pt>
                <c:pt idx="7">
                  <c:v>2.1891840286967121</c:v>
                </c:pt>
                <c:pt idx="8">
                  <c:v>2.3052276582526705</c:v>
                </c:pt>
                <c:pt idx="9">
                  <c:v>2.43339025313308</c:v>
                </c:pt>
                <c:pt idx="10">
                  <c:v>2.5731202546349414</c:v>
                </c:pt>
                <c:pt idx="11">
                  <c:v>2.7251043253459581</c:v>
                </c:pt>
                <c:pt idx="12">
                  <c:v>2.8915325671833445</c:v>
                </c:pt>
                <c:pt idx="13">
                  <c:v>3.0762047595925699</c:v>
                </c:pt>
                <c:pt idx="14">
                  <c:v>3.2846879953352213</c:v>
                </c:pt>
                <c:pt idx="15">
                  <c:v>3.524645119343278</c:v>
                </c:pt>
                <c:pt idx="16">
                  <c:v>3.8062243413412267</c:v>
                </c:pt>
                <c:pt idx="17">
                  <c:v>4.141738297885821</c:v>
                </c:pt>
                <c:pt idx="18">
                  <c:v>4.5417895822836432</c:v>
                </c:pt>
                <c:pt idx="19">
                  <c:v>5</c:v>
                </c:pt>
                <c:pt idx="20">
                  <c:v>4.6159489466710868</c:v>
                </c:pt>
                <c:pt idx="21">
                  <c:v>4.2921560473630249</c:v>
                </c:pt>
                <c:pt idx="22">
                  <c:v>4.037116327345732</c:v>
                </c:pt>
                <c:pt idx="23">
                  <c:v>3.8423555270615601</c:v>
                </c:pt>
                <c:pt idx="24">
                  <c:v>3.6977248768190196</c:v>
                </c:pt>
                <c:pt idx="25">
                  <c:v>3.5952977120003804</c:v>
                </c:pt>
                <c:pt idx="26">
                  <c:v>3.5296929174136973</c:v>
                </c:pt>
                <c:pt idx="27">
                  <c:v>3.4976534024020332</c:v>
                </c:pt>
                <c:pt idx="28" formatCode="0.00">
                  <c:v>3.4976534024020332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091-4E7B-904C-F440CE5BC096}"/>
            </c:ext>
          </c:extLst>
        </c:ser>
        <c:ser>
          <c:idx val="11"/>
          <c:order val="11"/>
          <c:spPr>
            <a:gradFill rotWithShape="1">
              <a:gsLst>
                <a:gs pos="0">
                  <a:schemeClr val="accent6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/>
            <a:sp3d/>
          </c:spPr>
          <c:val>
            <c:numRef>
              <c:f>'sheet 1'!$M$15:$M$43</c:f>
              <c:numCache>
                <c:formatCode>0.000</c:formatCode>
                <c:ptCount val="29"/>
                <c:pt idx="0" formatCode="General">
                  <c:v>1.5268863533274253</c:v>
                </c:pt>
                <c:pt idx="1">
                  <c:v>1.5267900666315997</c:v>
                </c:pt>
                <c:pt idx="2">
                  <c:v>1.543380865372892</c:v>
                </c:pt>
                <c:pt idx="3">
                  <c:v>1.5765435235077379</c:v>
                </c:pt>
                <c:pt idx="4">
                  <c:v>1.6260326841169643</c:v>
                </c:pt>
                <c:pt idx="5">
                  <c:v>1.6914547706677503</c:v>
                </c:pt>
                <c:pt idx="6">
                  <c:v>1.7722636651569246</c:v>
                </c:pt>
                <c:pt idx="7">
                  <c:v>1.8677998986227329</c:v>
                </c:pt>
                <c:pt idx="8">
                  <c:v>1.9774100271937027</c:v>
                </c:pt>
                <c:pt idx="9">
                  <c:v>2.1006731653191144</c:v>
                </c:pt>
                <c:pt idx="10">
                  <c:v>2.2377220994306315</c:v>
                </c:pt>
                <c:pt idx="11">
                  <c:v>2.3895896353203345</c:v>
                </c:pt>
                <c:pt idx="12">
                  <c:v>2.5585121938127546</c:v>
                </c:pt>
                <c:pt idx="13">
                  <c:v>2.7482612306643261</c:v>
                </c:pt>
                <c:pt idx="14">
                  <c:v>2.9646895334345018</c:v>
                </c:pt>
                <c:pt idx="15">
                  <c:v>3.2167911401470719</c:v>
                </c:pt>
                <c:pt idx="16">
                  <c:v>3.5187525165814448</c:v>
                </c:pt>
                <c:pt idx="17">
                  <c:v>3.8935430940690368</c:v>
                </c:pt>
                <c:pt idx="18">
                  <c:v>4.376546691409386</c:v>
                </c:pt>
                <c:pt idx="19">
                  <c:v>5</c:v>
                </c:pt>
                <c:pt idx="20">
                  <c:v>4.466840511958762</c:v>
                </c:pt>
                <c:pt idx="21">
                  <c:v>4.075791272433265</c:v>
                </c:pt>
                <c:pt idx="22">
                  <c:v>3.7962968670809341</c:v>
                </c:pt>
                <c:pt idx="23">
                  <c:v>3.5946551657372345</c:v>
                </c:pt>
                <c:pt idx="24">
                  <c:v>3.4495927263150064</c:v>
                </c:pt>
                <c:pt idx="25">
                  <c:v>3.3486517291774471</c:v>
                </c:pt>
                <c:pt idx="26">
                  <c:v>3.2846188467086916</c:v>
                </c:pt>
                <c:pt idx="27">
                  <c:v>3.2534976828393192</c:v>
                </c:pt>
                <c:pt idx="28" formatCode="0.00">
                  <c:v>3.2534976828393192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091-4E7B-904C-F440CE5BC096}"/>
            </c:ext>
          </c:extLst>
        </c:ser>
        <c:ser>
          <c:idx val="12"/>
          <c:order val="12"/>
          <c:spPr>
            <a:gradFill rotWithShape="1">
              <a:gsLst>
                <a:gs pos="0">
                  <a:schemeClr val="accent1">
                    <a:lumMod val="80000"/>
                    <a:lumOff val="2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80000"/>
                    <a:lumOff val="2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80000"/>
                    <a:lumOff val="2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/>
            <a:sp3d/>
          </c:spPr>
          <c:val>
            <c:numRef>
              <c:f>'sheet 1'!$N$15:$N$43</c:f>
              <c:numCache>
                <c:formatCode>0.000</c:formatCode>
                <c:ptCount val="29"/>
                <c:pt idx="0" formatCode="General">
                  <c:v>1.219413762071202</c:v>
                </c:pt>
                <c:pt idx="1">
                  <c:v>1.2193169711646972</c:v>
                </c:pt>
                <c:pt idx="2">
                  <c:v>1.2342229784464815</c:v>
                </c:pt>
                <c:pt idx="3">
                  <c:v>1.2641159563062005</c:v>
                </c:pt>
                <c:pt idx="4">
                  <c:v>1.3089545407667409</c:v>
                </c:pt>
                <c:pt idx="5">
                  <c:v>1.3686607088236433</c:v>
                </c:pt>
                <c:pt idx="6">
                  <c:v>1.4431170570716296</c:v>
                </c:pt>
                <c:pt idx="7">
                  <c:v>1.5321896396865275</c:v>
                </c:pt>
                <c:pt idx="8">
                  <c:v>1.6357964937454699</c:v>
                </c:pt>
                <c:pt idx="9">
                  <c:v>1.7540370416455133</c:v>
                </c:pt>
                <c:pt idx="10">
                  <c:v>1.8873819688080207</c:v>
                </c:pt>
                <c:pt idx="11">
                  <c:v>2.0369066035882564</c:v>
                </c:pt>
                <c:pt idx="12">
                  <c:v>2.2045623221510904</c:v>
                </c:pt>
                <c:pt idx="13">
                  <c:v>2.3935461041821684</c:v>
                </c:pt>
                <c:pt idx="14">
                  <c:v>2.6089367632730083</c:v>
                </c:pt>
                <c:pt idx="15">
                  <c:v>2.8590087535695483</c:v>
                </c:pt>
                <c:pt idx="16">
                  <c:v>3.1583969129347969</c:v>
                </c:pt>
                <c:pt idx="17">
                  <c:v>3.5370971566231209</c:v>
                </c:pt>
                <c:pt idx="18">
                  <c:v>4.0708378572174073</c:v>
                </c:pt>
                <c:pt idx="19">
                  <c:v>5</c:v>
                </c:pt>
                <c:pt idx="20">
                  <c:v>4.175588227138233</c:v>
                </c:pt>
                <c:pt idx="21">
                  <c:v>3.7478235477778128</c:v>
                </c:pt>
                <c:pt idx="22">
                  <c:v>3.477566203732982</c:v>
                </c:pt>
                <c:pt idx="23">
                  <c:v>3.2903092983273381</c:v>
                </c:pt>
                <c:pt idx="24">
                  <c:v>3.1572671856888146</c:v>
                </c:pt>
                <c:pt idx="25">
                  <c:v>3.0650217469404657</c:v>
                </c:pt>
                <c:pt idx="26">
                  <c:v>3.0065548657261054</c:v>
                </c:pt>
                <c:pt idx="27">
                  <c:v>2.9781418631345957</c:v>
                </c:pt>
                <c:pt idx="28" formatCode="0.00">
                  <c:v>2.9781418631345957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091-4E7B-904C-F440CE5BC096}"/>
            </c:ext>
          </c:extLst>
        </c:ser>
        <c:ser>
          <c:idx val="13"/>
          <c:order val="13"/>
          <c:spPr>
            <a:gradFill rotWithShape="1">
              <a:gsLst>
                <a:gs pos="0">
                  <a:schemeClr val="accent2">
                    <a:lumMod val="80000"/>
                    <a:lumOff val="2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80000"/>
                    <a:lumOff val="2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80000"/>
                    <a:lumOff val="2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/>
            <a:sp3d/>
          </c:spPr>
          <c:val>
            <c:numRef>
              <c:f>'sheet 1'!$O$15:$O$43</c:f>
              <c:numCache>
                <c:formatCode>0.000</c:formatCode>
                <c:ptCount val="29"/>
                <c:pt idx="0" formatCode="General">
                  <c:v>0.89674570106673102</c:v>
                </c:pt>
                <c:pt idx="1">
                  <c:v>0.89664907276947159</c:v>
                </c:pt>
                <c:pt idx="2">
                  <c:v>0.90988956779943897</c:v>
                </c:pt>
                <c:pt idx="3">
                  <c:v>0.93655893455580441</c:v>
                </c:pt>
                <c:pt idx="4">
                  <c:v>0.97683079893515889</c:v>
                </c:pt>
                <c:pt idx="5">
                  <c:v>1.0309452560972532</c:v>
                </c:pt>
                <c:pt idx="6">
                  <c:v>1.0991906027355705</c:v>
                </c:pt>
                <c:pt idx="7">
                  <c:v>1.1818897094500489</c:v>
                </c:pt>
                <c:pt idx="8">
                  <c:v>1.2794025234780733</c:v>
                </c:pt>
                <c:pt idx="9">
                  <c:v>1.3921587609272108</c:v>
                </c:pt>
                <c:pt idx="10">
                  <c:v>1.520733538035109</c:v>
                </c:pt>
                <c:pt idx="11">
                  <c:v>1.6659732721110303</c:v>
                </c:pt>
                <c:pt idx="12">
                  <c:v>1.8291747762170685</c:v>
                </c:pt>
                <c:pt idx="13">
                  <c:v>2.0123244330155359</c:v>
                </c:pt>
                <c:pt idx="14">
                  <c:v>2.2184134725038929</c:v>
                </c:pt>
                <c:pt idx="15">
                  <c:v>2.4518323526582684</c:v>
                </c:pt>
                <c:pt idx="16">
                  <c:v>2.7186641956887154</c:v>
                </c:pt>
                <c:pt idx="17">
                  <c:v>3.0255613741221197</c:v>
                </c:pt>
                <c:pt idx="18">
                  <c:v>3.3696805531389455</c:v>
                </c:pt>
                <c:pt idx="19">
                  <c:v>3.6791154183296397</c:v>
                </c:pt>
                <c:pt idx="20">
                  <c:v>3.4876393779491535</c:v>
                </c:pt>
                <c:pt idx="21">
                  <c:v>3.2622883685075039</c:v>
                </c:pt>
                <c:pt idx="22">
                  <c:v>3.0757664245311482</c:v>
                </c:pt>
                <c:pt idx="23">
                  <c:v>2.9316732488523769</c:v>
                </c:pt>
                <c:pt idx="24">
                  <c:v>2.8240645149087169</c:v>
                </c:pt>
                <c:pt idx="25">
                  <c:v>2.7475292076406732</c:v>
                </c:pt>
                <c:pt idx="26">
                  <c:v>2.6983509190961108</c:v>
                </c:pt>
                <c:pt idx="27">
                  <c:v>2.6742862867174706</c:v>
                </c:pt>
                <c:pt idx="28" formatCode="0.00">
                  <c:v>2.6742862867174706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F091-4E7B-904C-F440CE5BC096}"/>
            </c:ext>
          </c:extLst>
        </c:ser>
        <c:ser>
          <c:idx val="14"/>
          <c:order val="14"/>
          <c:spPr>
            <a:gradFill rotWithShape="1">
              <a:gsLst>
                <a:gs pos="0">
                  <a:schemeClr val="accent3">
                    <a:lumMod val="80000"/>
                    <a:lumOff val="2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80000"/>
                    <a:lumOff val="2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80000"/>
                    <a:lumOff val="2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/>
            <a:sp3d/>
          </c:spPr>
          <c:val>
            <c:numRef>
              <c:f>'sheet 1'!$P$15:$P$43</c:f>
              <c:numCache>
                <c:formatCode>0.000</c:formatCode>
                <c:ptCount val="29"/>
                <c:pt idx="0" formatCode="General">
                  <c:v>0.5605487766281213</c:v>
                </c:pt>
                <c:pt idx="1">
                  <c:v>0.56045303067983065</c:v>
                </c:pt>
                <c:pt idx="2">
                  <c:v>0.57193954540843817</c:v>
                </c:pt>
                <c:pt idx="3">
                  <c:v>0.59521610804170466</c:v>
                </c:pt>
                <c:pt idx="4">
                  <c:v>0.6306866217059709</c:v>
                </c:pt>
                <c:pt idx="5">
                  <c:v>0.67892741731831707</c:v>
                </c:pt>
                <c:pt idx="6">
                  <c:v>0.7406459512259318</c:v>
                </c:pt>
                <c:pt idx="7">
                  <c:v>0.81661923605980258</c:v>
                </c:pt>
                <c:pt idx="8">
                  <c:v>0.9076162780685636</c:v>
                </c:pt>
                <c:pt idx="9">
                  <c:v>1.014321325804127</c:v>
                </c:pt>
                <c:pt idx="10">
                  <c:v>1.1372879373046305</c:v>
                </c:pt>
                <c:pt idx="11">
                  <c:v>1.2769544853157502</c:v>
                </c:pt>
                <c:pt idx="12">
                  <c:v>1.4337240572605019</c:v>
                </c:pt>
                <c:pt idx="13">
                  <c:v>1.6080572183284392</c:v>
                </c:pt>
                <c:pt idx="14">
                  <c:v>1.8004633293151726</c:v>
                </c:pt>
                <c:pt idx="15">
                  <c:v>2.0111555310855032</c:v>
                </c:pt>
                <c:pt idx="16">
                  <c:v>2.2387887201422711</c:v>
                </c:pt>
                <c:pt idx="17">
                  <c:v>2.4767364608201174</c:v>
                </c:pt>
                <c:pt idx="18">
                  <c:v>2.703149241028163</c:v>
                </c:pt>
                <c:pt idx="19">
                  <c:v>2.8590815510981935</c:v>
                </c:pt>
                <c:pt idx="20">
                  <c:v>2.8334991708445965</c:v>
                </c:pt>
                <c:pt idx="21">
                  <c:v>2.7378508651924989</c:v>
                </c:pt>
                <c:pt idx="22">
                  <c:v>2.6314582164273235</c:v>
                </c:pt>
                <c:pt idx="23">
                  <c:v>2.5364676869940985</c:v>
                </c:pt>
                <c:pt idx="24">
                  <c:v>2.4596990887781471</c:v>
                </c:pt>
                <c:pt idx="25">
                  <c:v>2.4025872726639492</c:v>
                </c:pt>
                <c:pt idx="26">
                  <c:v>2.3649391227790444</c:v>
                </c:pt>
                <c:pt idx="27">
                  <c:v>2.3462713072389998</c:v>
                </c:pt>
                <c:pt idx="28" formatCode="0.00">
                  <c:v>2.3462713072389998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F091-4E7B-904C-F440CE5BC096}"/>
            </c:ext>
          </c:extLst>
        </c:ser>
        <c:ser>
          <c:idx val="15"/>
          <c:order val="15"/>
          <c:spPr>
            <a:gradFill rotWithShape="1">
              <a:gsLst>
                <a:gs pos="0">
                  <a:schemeClr val="accent4">
                    <a:lumMod val="80000"/>
                    <a:lumOff val="2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80000"/>
                    <a:lumOff val="2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80000"/>
                    <a:lumOff val="2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/>
            <a:sp3d/>
          </c:spPr>
          <c:val>
            <c:numRef>
              <c:f>'sheet 1'!$Q$15:$Q$43</c:f>
              <c:numCache>
                <c:formatCode>0.000</c:formatCode>
                <c:ptCount val="29"/>
                <c:pt idx="0" formatCode="General">
                  <c:v>0.21258028302162951</c:v>
                </c:pt>
                <c:pt idx="1">
                  <c:v>0.21248616857547886</c:v>
                </c:pt>
                <c:pt idx="2">
                  <c:v>0.22201405253169176</c:v>
                </c:pt>
                <c:pt idx="3">
                  <c:v>0.24149811780635039</c:v>
                </c:pt>
                <c:pt idx="4">
                  <c:v>0.27159611073490636</c:v>
                </c:pt>
                <c:pt idx="5">
                  <c:v>0.31326174785606437</c:v>
                </c:pt>
                <c:pt idx="6">
                  <c:v>0.36768304287516668</c:v>
                </c:pt>
                <c:pt idx="7">
                  <c:v>0.43616853733435157</c:v>
                </c:pt>
                <c:pt idx="8">
                  <c:v>0.51997288437339617</c:v>
                </c:pt>
                <c:pt idx="9">
                  <c:v>0.62008066299795994</c:v>
                </c:pt>
                <c:pt idx="10">
                  <c:v>0.73700827369091593</c:v>
                </c:pt>
                <c:pt idx="11">
                  <c:v>0.87070609519805042</c:v>
                </c:pt>
                <c:pt idx="12">
                  <c:v>1.0205907155204637</c:v>
                </c:pt>
                <c:pt idx="13">
                  <c:v>1.1856055772405802</c:v>
                </c:pt>
                <c:pt idx="14">
                  <c:v>1.3641231972222452</c:v>
                </c:pt>
                <c:pt idx="15">
                  <c:v>1.5534413827919979</c:v>
                </c:pt>
                <c:pt idx="16">
                  <c:v>1.748509701444962</c:v>
                </c:pt>
                <c:pt idx="17">
                  <c:v>1.939364089738735</c:v>
                </c:pt>
                <c:pt idx="18">
                  <c:v>2.1070204057648962</c:v>
                </c:pt>
                <c:pt idx="19">
                  <c:v>2.2204842219845866</c:v>
                </c:pt>
                <c:pt idx="20">
                  <c:v>2.2493435470727521</c:v>
                </c:pt>
                <c:pt idx="21">
                  <c:v>2.2240718922029439</c:v>
                </c:pt>
                <c:pt idx="22">
                  <c:v>2.1756574322070996</c:v>
                </c:pt>
                <c:pt idx="23">
                  <c:v>2.1229455236019317</c:v>
                </c:pt>
                <c:pt idx="24">
                  <c:v>2.0755787453499748</c:v>
                </c:pt>
                <c:pt idx="25">
                  <c:v>2.0380809890984759</c:v>
                </c:pt>
                <c:pt idx="26">
                  <c:v>2.0124447700164785</c:v>
                </c:pt>
                <c:pt idx="27">
                  <c:v>1.9994858011621717</c:v>
                </c:pt>
                <c:pt idx="28" formatCode="0.00">
                  <c:v>1.9994858011621717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F091-4E7B-904C-F440CE5BC096}"/>
            </c:ext>
          </c:extLst>
        </c:ser>
        <c:ser>
          <c:idx val="16"/>
          <c:order val="16"/>
          <c:spPr>
            <a:gradFill rotWithShape="1">
              <a:gsLst>
                <a:gs pos="0">
                  <a:schemeClr val="accent5">
                    <a:lumMod val="80000"/>
                    <a:lumOff val="2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80000"/>
                    <a:lumOff val="2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80000"/>
                    <a:lumOff val="2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/>
            <a:sp3d/>
          </c:spPr>
          <c:val>
            <c:numRef>
              <c:f>'sheet 1'!$R$15:$R$43</c:f>
              <c:numCache>
                <c:formatCode>0.000</c:formatCode>
                <c:ptCount val="29"/>
                <c:pt idx="0" formatCode="General">
                  <c:v>-0.14519554997553458</c:v>
                </c:pt>
                <c:pt idx="1">
                  <c:v>-0.14528727871779518</c:v>
                </c:pt>
                <c:pt idx="2">
                  <c:v>-0.13804918522625831</c:v>
                </c:pt>
                <c:pt idx="3">
                  <c:v>-0.12301132295100717</c:v>
                </c:pt>
                <c:pt idx="4">
                  <c:v>-9.9234638559003163E-2</c:v>
                </c:pt>
                <c:pt idx="5">
                  <c:v>-6.5326520666785542E-2</c:v>
                </c:pt>
                <c:pt idx="6">
                  <c:v>-1.9504815624432195E-2</c:v>
                </c:pt>
                <c:pt idx="7">
                  <c:v>4.0244769294739552E-2</c:v>
                </c:pt>
                <c:pt idx="8">
                  <c:v>0.11587853798022796</c:v>
                </c:pt>
                <c:pt idx="9">
                  <c:v>0.2088793544637412</c:v>
                </c:pt>
                <c:pt idx="10">
                  <c:v>0.31982420188521932</c:v>
                </c:pt>
                <c:pt idx="11">
                  <c:v>0.44814318035342704</c:v>
                </c:pt>
                <c:pt idx="12">
                  <c:v>0.5922057159210472</c:v>
                </c:pt>
                <c:pt idx="13">
                  <c:v>0.74953590340607401</c:v>
                </c:pt>
                <c:pt idx="14">
                  <c:v>0.91687317214439468</c:v>
                </c:pt>
                <c:pt idx="15">
                  <c:v>1.0898734308724864</c:v>
                </c:pt>
                <c:pt idx="16">
                  <c:v>1.2623460789349465</c:v>
                </c:pt>
                <c:pt idx="17">
                  <c:v>1.4250954178046018</c:v>
                </c:pt>
                <c:pt idx="18">
                  <c:v>1.5649921514105918</c:v>
                </c:pt>
                <c:pt idx="19">
                  <c:v>1.6663994788247356</c:v>
                </c:pt>
                <c:pt idx="20">
                  <c:v>1.719225042262744</c:v>
                </c:pt>
                <c:pt idx="21">
                  <c:v>1.7333387935948332</c:v>
                </c:pt>
                <c:pt idx="22">
                  <c:v>1.7240537241942471</c:v>
                </c:pt>
                <c:pt idx="23">
                  <c:v>1.7039745649659253</c:v>
                </c:pt>
                <c:pt idx="24">
                  <c:v>1.6814829082018146</c:v>
                </c:pt>
                <c:pt idx="25">
                  <c:v>1.6616045840854627</c:v>
                </c:pt>
                <c:pt idx="26">
                  <c:v>1.6471632877761433</c:v>
                </c:pt>
                <c:pt idx="27">
                  <c:v>1.6396310334937212</c:v>
                </c:pt>
                <c:pt idx="28" formatCode="0.00">
                  <c:v>1.6396310334937212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F091-4E7B-904C-F440CE5BC096}"/>
            </c:ext>
          </c:extLst>
        </c:ser>
        <c:ser>
          <c:idx val="17"/>
          <c:order val="17"/>
          <c:spPr>
            <a:gradFill rotWithShape="1">
              <a:gsLst>
                <a:gs pos="0">
                  <a:schemeClr val="accent6">
                    <a:lumMod val="80000"/>
                    <a:lumOff val="20000"/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lumMod val="80000"/>
                    <a:lumOff val="20000"/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80000"/>
                    <a:lumOff val="2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/>
            <a:sp3d/>
          </c:spPr>
          <c:val>
            <c:numRef>
              <c:f>'sheet 1'!$S$15:$S$43</c:f>
              <c:numCache>
                <c:formatCode>0.000</c:formatCode>
                <c:ptCount val="29"/>
                <c:pt idx="0" formatCode="General">
                  <c:v>-0.51048105563668378</c:v>
                </c:pt>
                <c:pt idx="1">
                  <c:v>-0.51056966515367919</c:v>
                </c:pt>
                <c:pt idx="2">
                  <c:v>-0.50608836358615794</c:v>
                </c:pt>
                <c:pt idx="3">
                  <c:v>-0.49643182280334341</c:v>
                </c:pt>
                <c:pt idx="4">
                  <c:v>-0.48036427593709274</c:v>
                </c:pt>
                <c:pt idx="5">
                  <c:v>-0.45599038484440491</c:v>
                </c:pt>
                <c:pt idx="6">
                  <c:v>-0.42077666749589826</c:v>
                </c:pt>
                <c:pt idx="7">
                  <c:v>-0.37171318051154822</c:v>
                </c:pt>
                <c:pt idx="8">
                  <c:v>-0.30572673579484178</c:v>
                </c:pt>
                <c:pt idx="9">
                  <c:v>-0.22040392074212581</c:v>
                </c:pt>
                <c:pt idx="10">
                  <c:v>-0.11486628054683902</c:v>
                </c:pt>
                <c:pt idx="11">
                  <c:v>9.7097529053404713E-3</c:v>
                </c:pt>
                <c:pt idx="12">
                  <c:v>0.15043110200018517</c:v>
                </c:pt>
                <c:pt idx="13">
                  <c:v>0.30334185830196075</c:v>
                </c:pt>
                <c:pt idx="14">
                  <c:v>0.46384720097967674</c:v>
                </c:pt>
                <c:pt idx="15">
                  <c:v>0.62672404830006079</c:v>
                </c:pt>
                <c:pt idx="16">
                  <c:v>0.78580004461128428</c:v>
                </c:pt>
                <c:pt idx="17">
                  <c:v>0.9335760692738071</c:v>
                </c:pt>
                <c:pt idx="18">
                  <c:v>1.0613512230794717</c:v>
                </c:pt>
                <c:pt idx="19">
                  <c:v>1.1607941435963667</c:v>
                </c:pt>
                <c:pt idx="20">
                  <c:v>1.2277144418886057</c:v>
                </c:pt>
                <c:pt idx="21">
                  <c:v>1.265898231924103</c:v>
                </c:pt>
                <c:pt idx="22">
                  <c:v>1.2831350986198762</c:v>
                </c:pt>
                <c:pt idx="23">
                  <c:v>1.2873044224968904</c:v>
                </c:pt>
                <c:pt idx="24">
                  <c:v>1.2846597273532843</c:v>
                </c:pt>
                <c:pt idx="25">
                  <c:v>1.2795753581899285</c:v>
                </c:pt>
                <c:pt idx="26">
                  <c:v>1.2748558658114695</c:v>
                </c:pt>
                <c:pt idx="27">
                  <c:v>1.2721267570819588</c:v>
                </c:pt>
                <c:pt idx="28" formatCode="0.00">
                  <c:v>1.2721267570819588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F091-4E7B-904C-F440CE5BC096}"/>
            </c:ext>
          </c:extLst>
        </c:ser>
        <c:ser>
          <c:idx val="18"/>
          <c:order val="18"/>
          <c:spPr>
            <a:gradFill rotWithShape="1">
              <a:gsLst>
                <a:gs pos="0">
                  <a:schemeClr val="accent1">
                    <a:lumMod val="8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8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8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/>
            <a:sp3d/>
          </c:spPr>
          <c:val>
            <c:numRef>
              <c:f>'sheet 1'!$T$15:$T$43</c:f>
              <c:numCache>
                <c:formatCode>0.000</c:formatCode>
                <c:ptCount val="29"/>
                <c:pt idx="0" formatCode="General">
                  <c:v>-0.88050937395465889</c:v>
                </c:pt>
                <c:pt idx="1">
                  <c:v>-0.88059417883689695</c:v>
                </c:pt>
                <c:pt idx="2">
                  <c:v>-0.87947208727157433</c:v>
                </c:pt>
                <c:pt idx="3">
                  <c:v>-0.87642872865381261</c:v>
                </c:pt>
                <c:pt idx="4">
                  <c:v>-0.86996091396933284</c:v>
                </c:pt>
                <c:pt idx="5">
                  <c:v>-0.85764936252517876</c:v>
                </c:pt>
                <c:pt idx="6">
                  <c:v>-0.8360478377983287</c:v>
                </c:pt>
                <c:pt idx="7">
                  <c:v>-0.80073781295528157</c:v>
                </c:pt>
                <c:pt idx="8">
                  <c:v>-0.74680647458447513</c:v>
                </c:pt>
                <c:pt idx="9">
                  <c:v>-0.67003490613399153</c:v>
                </c:pt>
                <c:pt idx="10">
                  <c:v>-0.56872337857699151</c:v>
                </c:pt>
                <c:pt idx="11">
                  <c:v>-0.4449931084564317</c:v>
                </c:pt>
                <c:pt idx="12">
                  <c:v>-0.30365343662491673</c:v>
                </c:pt>
                <c:pt idx="13">
                  <c:v>-0.15056413030195298</c:v>
                </c:pt>
                <c:pt idx="14">
                  <c:v>8.3351152297981151E-3</c:v>
                </c:pt>
                <c:pt idx="15">
                  <c:v>0.16726320799909936</c:v>
                </c:pt>
                <c:pt idx="16">
                  <c:v>0.32044342745969834</c:v>
                </c:pt>
                <c:pt idx="17">
                  <c:v>0.46194808767542345</c:v>
                </c:pt>
                <c:pt idx="18">
                  <c:v>0.58593320696498352</c:v>
                </c:pt>
                <c:pt idx="19">
                  <c:v>0.6876013515563224</c:v>
                </c:pt>
                <c:pt idx="20">
                  <c:v>0.76482869327441139</c:v>
                </c:pt>
                <c:pt idx="21">
                  <c:v>0.81929080566064283</c:v>
                </c:pt>
                <c:pt idx="22">
                  <c:v>0.85516785548897456</c:v>
                </c:pt>
                <c:pt idx="23">
                  <c:v>0.87732981680319733</c:v>
                </c:pt>
                <c:pt idx="24">
                  <c:v>0.8901557057833005</c:v>
                </c:pt>
                <c:pt idx="25">
                  <c:v>0.8970591759969011</c:v>
                </c:pt>
                <c:pt idx="26">
                  <c:v>0.90043500417054623</c:v>
                </c:pt>
                <c:pt idx="27">
                  <c:v>0.90176999544728398</c:v>
                </c:pt>
                <c:pt idx="28" formatCode="0.00">
                  <c:v>0.90176999544728398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F091-4E7B-904C-F440CE5BC096}"/>
            </c:ext>
          </c:extLst>
        </c:ser>
        <c:ser>
          <c:idx val="19"/>
          <c:order val="19"/>
          <c:spPr>
            <a:gradFill rotWithShape="1">
              <a:gsLst>
                <a:gs pos="0">
                  <a:schemeClr val="accent2">
                    <a:lumMod val="8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8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8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/>
            <a:sp3d/>
          </c:spPr>
          <c:val>
            <c:numRef>
              <c:f>'sheet 1'!$U$15:$U$43</c:f>
              <c:numCache>
                <c:formatCode>0.000</c:formatCode>
                <c:ptCount val="29"/>
                <c:pt idx="0" formatCode="General">
                  <c:v>-1.2519092039209239</c:v>
                </c:pt>
                <c:pt idx="1">
                  <c:v>-1.2519895959434144</c:v>
                </c:pt>
                <c:pt idx="2">
                  <c:v>-1.2549381581405603</c:v>
                </c:pt>
                <c:pt idx="3">
                  <c:v>-1.260007199601149</c:v>
                </c:pt>
                <c:pt idx="4">
                  <c:v>-1.2655535583486266</c:v>
                </c:pt>
                <c:pt idx="5">
                  <c:v>-1.2687451189001955</c:v>
                </c:pt>
                <c:pt idx="6">
                  <c:v>-1.2651685358940465</c:v>
                </c:pt>
                <c:pt idx="7">
                  <c:v>-1.2485190619887823</c:v>
                </c:pt>
                <c:pt idx="8">
                  <c:v>-1.2108564586603408</c:v>
                </c:pt>
                <c:pt idx="9">
                  <c:v>-1.1443313362448089</c:v>
                </c:pt>
                <c:pt idx="10">
                  <c:v>-1.0451210858048259</c:v>
                </c:pt>
                <c:pt idx="11">
                  <c:v>-0.91742446200551586</c:v>
                </c:pt>
                <c:pt idx="12">
                  <c:v>-0.76960459940859416</c:v>
                </c:pt>
                <c:pt idx="13">
                  <c:v>-0.61039546480313334</c:v>
                </c:pt>
                <c:pt idx="14">
                  <c:v>-0.44732006323372464</c:v>
                </c:pt>
                <c:pt idx="15">
                  <c:v>-0.28656324116248705</c:v>
                </c:pt>
                <c:pt idx="16">
                  <c:v>-0.13335078482122048</c:v>
                </c:pt>
                <c:pt idx="17">
                  <c:v>7.7263112054208882E-3</c:v>
                </c:pt>
                <c:pt idx="18">
                  <c:v>0.13271807036184058</c:v>
                </c:pt>
                <c:pt idx="19">
                  <c:v>0.23873391948302528</c:v>
                </c:pt>
                <c:pt idx="20">
                  <c:v>0.32459088374383899</c:v>
                </c:pt>
                <c:pt idx="21">
                  <c:v>0.39114897803163085</c:v>
                </c:pt>
                <c:pt idx="22">
                  <c:v>0.44079395128106075</c:v>
                </c:pt>
                <c:pt idx="23">
                  <c:v>0.47656735061385019</c:v>
                </c:pt>
                <c:pt idx="24">
                  <c:v>0.50144827747064313</c:v>
                </c:pt>
                <c:pt idx="25">
                  <c:v>0.5179433571073454</c:v>
                </c:pt>
                <c:pt idx="26">
                  <c:v>0.52792679199799331</c:v>
                </c:pt>
                <c:pt idx="27">
                  <c:v>0.53261973416244868</c:v>
                </c:pt>
                <c:pt idx="28" formatCode="0.00">
                  <c:v>0.53261973416244868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F091-4E7B-904C-F440CE5BC096}"/>
            </c:ext>
          </c:extLst>
        </c:ser>
        <c:ser>
          <c:idx val="20"/>
          <c:order val="20"/>
          <c:spPr>
            <a:gradFill rotWithShape="1">
              <a:gsLst>
                <a:gs pos="0">
                  <a:schemeClr val="accent3">
                    <a:lumMod val="8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8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8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/>
            <a:sp3d/>
          </c:spPr>
          <c:val>
            <c:numRef>
              <c:f>'sheet 1'!$V$15:$V$43</c:f>
              <c:numCache>
                <c:formatCode>0.000</c:formatCode>
                <c:ptCount val="29"/>
                <c:pt idx="0" formatCode="General">
                  <c:v>-1.6205960357723685</c:v>
                </c:pt>
                <c:pt idx="1">
                  <c:v>-1.6206715138064283</c:v>
                </c:pt>
                <c:pt idx="2">
                  <c:v>-1.628435417896839</c:v>
                </c:pt>
                <c:pt idx="3">
                  <c:v>-1.6432558768257515</c:v>
                </c:pt>
                <c:pt idx="4">
                  <c:v>-1.6636434248879939</c:v>
                </c:pt>
                <c:pt idx="5">
                  <c:v>-1.6867456596992709</c:v>
                </c:pt>
                <c:pt idx="6">
                  <c:v>-1.7074926717952936</c:v>
                </c:pt>
                <c:pt idx="7">
                  <c:v>-1.7174380643393294</c:v>
                </c:pt>
                <c:pt idx="8">
                  <c:v>-1.7038883945591301</c:v>
                </c:pt>
                <c:pt idx="9">
                  <c:v>-1.6514283860353767</c:v>
                </c:pt>
                <c:pt idx="10">
                  <c:v>-1.5501181951887344</c:v>
                </c:pt>
                <c:pt idx="11">
                  <c:v>-1.4100908337464604</c:v>
                </c:pt>
                <c:pt idx="12">
                  <c:v>-1.2470563922034414</c:v>
                </c:pt>
                <c:pt idx="13">
                  <c:v>-1.0742045300173064</c:v>
                </c:pt>
                <c:pt idx="14">
                  <c:v>-0.90076858452527919</c:v>
                </c:pt>
                <c:pt idx="15">
                  <c:v>-0.73295798874878326</c:v>
                </c:pt>
                <c:pt idx="16">
                  <c:v>-0.57512332507923558</c:v>
                </c:pt>
                <c:pt idx="17">
                  <c:v>-0.43052515408783132</c:v>
                </c:pt>
                <c:pt idx="18">
                  <c:v>-0.30163785915680508</c:v>
                </c:pt>
                <c:pt idx="19">
                  <c:v>-0.19009333669809403</c:v>
                </c:pt>
                <c:pt idx="20">
                  <c:v>-9.6469030545814072E-2</c:v>
                </c:pt>
                <c:pt idx="21">
                  <c:v>-2.0203106444089014E-2</c:v>
                </c:pt>
                <c:pt idx="22">
                  <c:v>4.0165856796545663E-2</c:v>
                </c:pt>
                <c:pt idx="23">
                  <c:v>8.6569384548642908E-2</c:v>
                </c:pt>
                <c:pt idx="24">
                  <c:v>0.12099684243808735</c:v>
                </c:pt>
                <c:pt idx="25">
                  <c:v>0.14520789649339216</c:v>
                </c:pt>
                <c:pt idx="26">
                  <c:v>0.16057689185421078</c:v>
                </c:pt>
                <c:pt idx="27">
                  <c:v>0.16802993089667995</c:v>
                </c:pt>
                <c:pt idx="28" formatCode="0.00">
                  <c:v>0.16802993089667995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F091-4E7B-904C-F440CE5BC096}"/>
            </c:ext>
          </c:extLst>
        </c:ser>
        <c:ser>
          <c:idx val="21"/>
          <c:order val="21"/>
          <c:spPr>
            <a:gradFill rotWithShape="1">
              <a:gsLst>
                <a:gs pos="0">
                  <a:schemeClr val="accent4">
                    <a:lumMod val="8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8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8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/>
            <a:sp3d/>
          </c:spPr>
          <c:val>
            <c:numRef>
              <c:f>'sheet 1'!$W$15:$W$43</c:f>
              <c:numCache>
                <c:formatCode>0.000</c:formatCode>
                <c:ptCount val="29"/>
                <c:pt idx="0" formatCode="General">
                  <c:v>-1.9817392564753968</c:v>
                </c:pt>
                <c:pt idx="1">
                  <c:v>-1.9818094552475654</c:v>
                </c:pt>
                <c:pt idx="2">
                  <c:v>-1.9950174326828987</c:v>
                </c:pt>
                <c:pt idx="3">
                  <c:v>-2.0210743412591907</c:v>
                </c:pt>
                <c:pt idx="4">
                  <c:v>-2.0591499347229094</c:v>
                </c:pt>
                <c:pt idx="5">
                  <c:v>-2.1072263724925007</c:v>
                </c:pt>
                <c:pt idx="6">
                  <c:v>-2.1607365808272734</c:v>
                </c:pt>
                <c:pt idx="7">
                  <c:v>-2.2099636904860605</c:v>
                </c:pt>
                <c:pt idx="8">
                  <c:v>-2.2359366922869297</c:v>
                </c:pt>
                <c:pt idx="9">
                  <c:v>-2.2074781104112207</c:v>
                </c:pt>
                <c:pt idx="10">
                  <c:v>-2.0939339491473747</c:v>
                </c:pt>
                <c:pt idx="11">
                  <c:v>-1.9258664283902669</c:v>
                </c:pt>
                <c:pt idx="12">
                  <c:v>-1.7344293034709759</c:v>
                </c:pt>
                <c:pt idx="13">
                  <c:v>-1.5387033359841589</c:v>
                </c:pt>
                <c:pt idx="14">
                  <c:v>-1.3486995491110498</c:v>
                </c:pt>
                <c:pt idx="15">
                  <c:v>-1.169486830055424</c:v>
                </c:pt>
                <c:pt idx="16">
                  <c:v>-1.0037717255513801</c:v>
                </c:pt>
                <c:pt idx="17">
                  <c:v>-0.8531805415680872</c:v>
                </c:pt>
                <c:pt idx="18">
                  <c:v>-0.71876839571738116</c:v>
                </c:pt>
                <c:pt idx="19">
                  <c:v>-0.60112046140344777</c:v>
                </c:pt>
                <c:pt idx="20">
                  <c:v>-0.5002934241954291</c:v>
                </c:pt>
                <c:pt idx="21">
                  <c:v>-0.41578384801321899</c:v>
                </c:pt>
                <c:pt idx="22">
                  <c:v>-0.34662503955649415</c:v>
                </c:pt>
                <c:pt idx="23">
                  <c:v>-0.29158310494115758</c:v>
                </c:pt>
                <c:pt idx="24">
                  <c:v>-0.24937075434851369</c:v>
                </c:pt>
                <c:pt idx="25">
                  <c:v>-0.21881955756501364</c:v>
                </c:pt>
                <c:pt idx="26">
                  <c:v>-0.19899202882761424</c:v>
                </c:pt>
                <c:pt idx="27">
                  <c:v>-0.18924212779481686</c:v>
                </c:pt>
                <c:pt idx="28" formatCode="0.00">
                  <c:v>-0.18924212779481686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F091-4E7B-904C-F440CE5BC096}"/>
            </c:ext>
          </c:extLst>
        </c:ser>
        <c:ser>
          <c:idx val="22"/>
          <c:order val="22"/>
          <c:spPr>
            <a:gradFill rotWithShape="1">
              <a:gsLst>
                <a:gs pos="0">
                  <a:schemeClr val="accent5">
                    <a:lumMod val="8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8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8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/>
            <a:sp3d/>
          </c:spPr>
          <c:val>
            <c:numRef>
              <c:f>'sheet 1'!$X$15:$X$43</c:f>
              <c:numCache>
                <c:formatCode>0.000</c:formatCode>
                <c:ptCount val="29"/>
                <c:pt idx="0" formatCode="General">
                  <c:v>-2.3298785443823906</c:v>
                </c:pt>
                <c:pt idx="1">
                  <c:v>-2.3299432584802973</c:v>
                </c:pt>
                <c:pt idx="2">
                  <c:v>-2.3488808278473106</c:v>
                </c:pt>
                <c:pt idx="3">
                  <c:v>-2.3869996062580059</c:v>
                </c:pt>
                <c:pt idx="4">
                  <c:v>-2.4447749082177763</c:v>
                </c:pt>
                <c:pt idx="5">
                  <c:v>-2.5223853301919914</c:v>
                </c:pt>
                <c:pt idx="6">
                  <c:v>-2.6183675978146264</c:v>
                </c:pt>
                <c:pt idx="7">
                  <c:v>-2.7258394253110652</c:v>
                </c:pt>
                <c:pt idx="8">
                  <c:v>-2.8225058152347051</c:v>
                </c:pt>
                <c:pt idx="9">
                  <c:v>-2.8486990703075095</c:v>
                </c:pt>
                <c:pt idx="10">
                  <c:v>-2.6923599645474043</c:v>
                </c:pt>
                <c:pt idx="11">
                  <c:v>-2.4651018900728761</c:v>
                </c:pt>
                <c:pt idx="12">
                  <c:v>-2.2261852991140421</c:v>
                </c:pt>
                <c:pt idx="13">
                  <c:v>-1.9975782098062074</c:v>
                </c:pt>
                <c:pt idx="14">
                  <c:v>-1.7859415505487912</c:v>
                </c:pt>
                <c:pt idx="15">
                  <c:v>-1.5926238537471753</c:v>
                </c:pt>
                <c:pt idx="16">
                  <c:v>-1.4174055737948634</c:v>
                </c:pt>
                <c:pt idx="17">
                  <c:v>-1.2597697596922419</c:v>
                </c:pt>
                <c:pt idx="18">
                  <c:v>-1.1192510506097779</c:v>
                </c:pt>
                <c:pt idx="19">
                  <c:v>-0.99544643964642454</c:v>
                </c:pt>
                <c:pt idx="20">
                  <c:v>-0.88792344973621562</c:v>
                </c:pt>
                <c:pt idx="21">
                  <c:v>-0.7961401067942957</c:v>
                </c:pt>
                <c:pt idx="22">
                  <c:v>-0.71942829364308347</c:v>
                </c:pt>
                <c:pt idx="23">
                  <c:v>-0.65703783794780513</c:v>
                </c:pt>
                <c:pt idx="24">
                  <c:v>-0.60821116773999284</c:v>
                </c:pt>
                <c:pt idx="25">
                  <c:v>-0.57225891510026106</c:v>
                </c:pt>
                <c:pt idx="26">
                  <c:v>-0.54861988571692255</c:v>
                </c:pt>
                <c:pt idx="27">
                  <c:v>-0.53690119296185179</c:v>
                </c:pt>
                <c:pt idx="28" formatCode="0.00">
                  <c:v>-0.53690119296185179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F091-4E7B-904C-F440CE5BC096}"/>
            </c:ext>
          </c:extLst>
        </c:ser>
        <c:ser>
          <c:idx val="23"/>
          <c:order val="23"/>
          <c:spPr>
            <a:gradFill rotWithShape="1">
              <a:gsLst>
                <a:gs pos="0">
                  <a:schemeClr val="accent6">
                    <a:lumMod val="80000"/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lumMod val="80000"/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8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/>
            <a:sp3d/>
          </c:spPr>
          <c:val>
            <c:numRef>
              <c:f>'sheet 1'!$Y$15:$Y$43</c:f>
              <c:numCache>
                <c:formatCode>0.000</c:formatCode>
                <c:ptCount val="29"/>
                <c:pt idx="0" formatCode="General">
                  <c:v>-2.6592675920443258</c:v>
                </c:pt>
                <c:pt idx="1">
                  <c:v>-2.6593267899896271</c:v>
                </c:pt>
                <c:pt idx="2">
                  <c:v>-2.6836820519744164</c:v>
                </c:pt>
                <c:pt idx="3">
                  <c:v>-2.7333821065559465</c:v>
                </c:pt>
                <c:pt idx="4">
                  <c:v>-2.8106715812401974</c:v>
                </c:pt>
                <c:pt idx="5">
                  <c:v>-2.9192707788715127</c:v>
                </c:pt>
                <c:pt idx="6">
                  <c:v>-3.0645975960816569</c:v>
                </c:pt>
                <c:pt idx="7">
                  <c:v>-3.2525985922576797</c:v>
                </c:pt>
                <c:pt idx="8">
                  <c:v>-3.4796162649847724</c:v>
                </c:pt>
                <c:pt idx="9">
                  <c:v>-3.6725153216217299</c:v>
                </c:pt>
                <c:pt idx="10">
                  <c:v>-3.3617740453082052</c:v>
                </c:pt>
                <c:pt idx="11">
                  <c:v>-3.0160724415718789</c:v>
                </c:pt>
                <c:pt idx="12">
                  <c:v>-2.7077152899873669</c:v>
                </c:pt>
                <c:pt idx="13">
                  <c:v>-2.4395723193438772</c:v>
                </c:pt>
                <c:pt idx="14">
                  <c:v>-2.2049597883502754</c:v>
                </c:pt>
                <c:pt idx="15">
                  <c:v>-1.9977617151111733</c:v>
                </c:pt>
                <c:pt idx="16">
                  <c:v>-1.8135619261882092</c:v>
                </c:pt>
                <c:pt idx="17">
                  <c:v>-1.6493513186481361</c:v>
                </c:pt>
                <c:pt idx="18">
                  <c:v>-1.5031333481259963</c:v>
                </c:pt>
                <c:pt idx="19">
                  <c:v>-1.3736086664205216</c:v>
                </c:pt>
                <c:pt idx="20">
                  <c:v>-1.2599356339711674</c:v>
                </c:pt>
                <c:pt idx="21">
                  <c:v>-1.1615503233348834</c:v>
                </c:pt>
                <c:pt idx="22">
                  <c:v>-1.0780390203546615</c:v>
                </c:pt>
                <c:pt idx="23">
                  <c:v>-1.0090605227129184</c:v>
                </c:pt>
                <c:pt idx="24">
                  <c:v>-0.95431127824505335</c:v>
                </c:pt>
                <c:pt idx="25">
                  <c:v>-0.91352092952685071</c:v>
                </c:pt>
                <c:pt idx="26">
                  <c:v>-0.88646437730492733</c:v>
                </c:pt>
                <c:pt idx="27">
                  <c:v>-0.87297891631464908</c:v>
                </c:pt>
                <c:pt idx="28" formatCode="0.00">
                  <c:v>-0.87297891631464908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F091-4E7B-904C-F440CE5BC096}"/>
            </c:ext>
          </c:extLst>
        </c:ser>
        <c:ser>
          <c:idx val="24"/>
          <c:order val="24"/>
          <c:spPr>
            <a:gradFill rotWithShape="1">
              <a:gsLst>
                <a:gs pos="0">
                  <a:schemeClr val="accent1">
                    <a:lumMod val="60000"/>
                    <a:lumOff val="4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lumOff val="4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Off val="4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/>
            <a:sp3d/>
          </c:spPr>
          <c:val>
            <c:numRef>
              <c:f>'sheet 1'!$Z$15:$Z$43</c:f>
              <c:numCache>
                <c:formatCode>0.000</c:formatCode>
                <c:ptCount val="29"/>
                <c:pt idx="0" formatCode="General">
                  <c:v>-2.9644720716797566</c:v>
                </c:pt>
                <c:pt idx="1">
                  <c:v>-2.9645258945074304</c:v>
                </c:pt>
                <c:pt idx="2">
                  <c:v>-2.9932463723385152</c:v>
                </c:pt>
                <c:pt idx="3">
                  <c:v>-3.0522773635611737</c:v>
                </c:pt>
                <c:pt idx="4">
                  <c:v>-3.1453530101471707</c:v>
                </c:pt>
                <c:pt idx="5">
                  <c:v>-3.279513326886228</c:v>
                </c:pt>
                <c:pt idx="6">
                  <c:v>-3.4682261543477302</c:v>
                </c:pt>
                <c:pt idx="7">
                  <c:v>-3.7403994204229978</c:v>
                </c:pt>
                <c:pt idx="8">
                  <c:v>-4.170887187064781</c:v>
                </c:pt>
                <c:pt idx="9">
                  <c:v>-5</c:v>
                </c:pt>
                <c:pt idx="10">
                  <c:v>-4.0661975559894223</c:v>
                </c:pt>
                <c:pt idx="11">
                  <c:v>-3.5297609636566785</c:v>
                </c:pt>
                <c:pt idx="12">
                  <c:v>-3.1491034857702198</c:v>
                </c:pt>
                <c:pt idx="13">
                  <c:v>-2.848116498496216</c:v>
                </c:pt>
                <c:pt idx="14">
                  <c:v>-2.5966510518745087</c:v>
                </c:pt>
                <c:pt idx="15">
                  <c:v>-2.3799949883000249</c:v>
                </c:pt>
                <c:pt idx="16">
                  <c:v>-2.1898284883520649</c:v>
                </c:pt>
                <c:pt idx="17">
                  <c:v>-2.0210449640595907</c:v>
                </c:pt>
                <c:pt idx="18">
                  <c:v>-1.8704321367670125</c:v>
                </c:pt>
                <c:pt idx="19">
                  <c:v>-1.7360338329762313</c:v>
                </c:pt>
                <c:pt idx="20">
                  <c:v>-1.616779225446787</c:v>
                </c:pt>
                <c:pt idx="21">
                  <c:v>-1.5122098710152814</c:v>
                </c:pt>
                <c:pt idx="22">
                  <c:v>-1.4222440730352401</c:v>
                </c:pt>
                <c:pt idx="23">
                  <c:v>-1.3469843629000116</c:v>
                </c:pt>
                <c:pt idx="24">
                  <c:v>-1.2865855680128826</c:v>
                </c:pt>
                <c:pt idx="25">
                  <c:v>-1.2411841953430096</c:v>
                </c:pt>
                <c:pt idx="26">
                  <c:v>-1.2108740427252682</c:v>
                </c:pt>
                <c:pt idx="27">
                  <c:v>-1.1957078683267883</c:v>
                </c:pt>
                <c:pt idx="28" formatCode="0.00">
                  <c:v>-1.1957078683267883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F091-4E7B-904C-F440CE5BC096}"/>
            </c:ext>
          </c:extLst>
        </c:ser>
        <c:ser>
          <c:idx val="25"/>
          <c:order val="25"/>
          <c:spPr>
            <a:gradFill rotWithShape="1">
              <a:gsLst>
                <a:gs pos="0">
                  <a:schemeClr val="accent2">
                    <a:lumMod val="60000"/>
                    <a:lumOff val="4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lumOff val="4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Off val="4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/>
            <a:sp3d/>
          </c:spPr>
          <c:val>
            <c:numRef>
              <c:f>'sheet 1'!$AA$15:$AA$43</c:f>
              <c:numCache>
                <c:formatCode>0.000</c:formatCode>
                <c:ptCount val="29"/>
                <c:pt idx="0" formatCode="General">
                  <c:v>-3.2411107435902142</c:v>
                </c:pt>
                <c:pt idx="1">
                  <c:v>-3.241159484931269</c:v>
                </c:pt>
                <c:pt idx="2">
                  <c:v>-3.272597431808518</c:v>
                </c:pt>
                <c:pt idx="3">
                  <c:v>-3.3372191962732973</c:v>
                </c:pt>
                <c:pt idx="4">
                  <c:v>-3.4390327520053665</c:v>
                </c:pt>
                <c:pt idx="5">
                  <c:v>-3.5852756352239106</c:v>
                </c:pt>
                <c:pt idx="6">
                  <c:v>-3.7884527880945997</c:v>
                </c:pt>
                <c:pt idx="7">
                  <c:v>-4.069925919540653</c:v>
                </c:pt>
                <c:pt idx="8">
                  <c:v>-4.4635455755137379</c:v>
                </c:pt>
                <c:pt idx="9">
                  <c:v>-5</c:v>
                </c:pt>
                <c:pt idx="10">
                  <c:v>-4.3732913262694355</c:v>
                </c:pt>
                <c:pt idx="11">
                  <c:v>-3.8877211480711384</c:v>
                </c:pt>
                <c:pt idx="12">
                  <c:v>-3.5108833224413409</c:v>
                </c:pt>
                <c:pt idx="13">
                  <c:v>-3.207210548469325</c:v>
                </c:pt>
                <c:pt idx="14">
                  <c:v>-2.9536122791541981</c:v>
                </c:pt>
                <c:pt idx="15">
                  <c:v>-2.7358250880980517</c:v>
                </c:pt>
                <c:pt idx="16">
                  <c:v>-2.544804909247663</c:v>
                </c:pt>
                <c:pt idx="17">
                  <c:v>-2.3746667782071373</c:v>
                </c:pt>
                <c:pt idx="18">
                  <c:v>-2.2216209903963895</c:v>
                </c:pt>
                <c:pt idx="19">
                  <c:v>-2.0834253395801312</c:v>
                </c:pt>
                <c:pt idx="20">
                  <c:v>-1.9590527460794949</c:v>
                </c:pt>
                <c:pt idx="21">
                  <c:v>-1.848385814858581</c:v>
                </c:pt>
                <c:pt idx="22">
                  <c:v>-1.7518672830344422</c:v>
                </c:pt>
                <c:pt idx="23">
                  <c:v>-1.6701752356995172</c:v>
                </c:pt>
                <c:pt idx="24">
                  <c:v>-1.6039933899087848</c:v>
                </c:pt>
                <c:pt idx="25">
                  <c:v>-1.5538894160543339</c:v>
                </c:pt>
                <c:pt idx="26">
                  <c:v>-1.5202742735331074</c:v>
                </c:pt>
                <c:pt idx="27">
                  <c:v>-1.5034056676555347</c:v>
                </c:pt>
                <c:pt idx="28" formatCode="0.00">
                  <c:v>-1.5034056676555347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F091-4E7B-904C-F440CE5BC096}"/>
            </c:ext>
          </c:extLst>
        </c:ser>
        <c:ser>
          <c:idx val="26"/>
          <c:order val="26"/>
          <c:spPr>
            <a:gradFill rotWithShape="1">
              <a:gsLst>
                <a:gs pos="0">
                  <a:schemeClr val="accent3">
                    <a:lumMod val="60000"/>
                    <a:lumOff val="4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lumOff val="4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Off val="4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/>
            <a:sp3d/>
          </c:spPr>
          <c:val>
            <c:numRef>
              <c:f>'sheet 1'!$AB$15:$AB$43</c:f>
              <c:numCache>
                <c:formatCode>0.000</c:formatCode>
                <c:ptCount val="29"/>
                <c:pt idx="0" formatCode="General">
                  <c:v>-3.4864511762747012</c:v>
                </c:pt>
                <c:pt idx="1">
                  <c:v>-3.4864952471216601</c:v>
                </c:pt>
                <c:pt idx="2">
                  <c:v>-3.518852119724821</c:v>
                </c:pt>
                <c:pt idx="3">
                  <c:v>-3.5850505524644878</c:v>
                </c:pt>
                <c:pt idx="4">
                  <c:v>-3.6883560614188577</c:v>
                </c:pt>
                <c:pt idx="5">
                  <c:v>-3.8341656662949735</c:v>
                </c:pt>
                <c:pt idx="6">
                  <c:v>-4.0304316766733042</c:v>
                </c:pt>
                <c:pt idx="7">
                  <c:v>-4.2873368997676726</c:v>
                </c:pt>
                <c:pt idx="8">
                  <c:v>-4.6133790032249955</c:v>
                </c:pt>
                <c:pt idx="9">
                  <c:v>-5</c:v>
                </c:pt>
                <c:pt idx="10">
                  <c:v>-4.5392745082917916</c:v>
                </c:pt>
                <c:pt idx="11">
                  <c:v>-4.1369907056337212</c:v>
                </c:pt>
                <c:pt idx="12">
                  <c:v>-3.7995512043420754</c:v>
                </c:pt>
                <c:pt idx="13">
                  <c:v>-3.5162927803231199</c:v>
                </c:pt>
                <c:pt idx="14">
                  <c:v>-3.2748334569975359</c:v>
                </c:pt>
                <c:pt idx="15">
                  <c:v>-3.0649666951289491</c:v>
                </c:pt>
                <c:pt idx="16">
                  <c:v>-2.8789847246732001</c:v>
                </c:pt>
                <c:pt idx="17">
                  <c:v>-2.7112882386106207</c:v>
                </c:pt>
                <c:pt idx="18">
                  <c:v>-2.5580579766467584</c:v>
                </c:pt>
                <c:pt idx="19">
                  <c:v>-2.4170981003331709</c:v>
                </c:pt>
                <c:pt idx="20">
                  <c:v>-2.2877306741406604</c:v>
                </c:pt>
                <c:pt idx="21">
                  <c:v>-2.1705288004204126</c:v>
                </c:pt>
                <c:pt idx="22">
                  <c:v>-2.0667842995972059</c:v>
                </c:pt>
                <c:pt idx="23">
                  <c:v>-1.9779803864520011</c:v>
                </c:pt>
                <c:pt idx="24">
                  <c:v>-1.9054512196195117</c:v>
                </c:pt>
                <c:pt idx="25">
                  <c:v>-1.8502361947366852</c:v>
                </c:pt>
                <c:pt idx="26">
                  <c:v>-1.8130599027648602</c:v>
                </c:pt>
                <c:pt idx="27">
                  <c:v>-1.7943673364693771</c:v>
                </c:pt>
                <c:pt idx="28" formatCode="0.00">
                  <c:v>-1.7943673364693771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F091-4E7B-904C-F440CE5BC096}"/>
            </c:ext>
          </c:extLst>
        </c:ser>
        <c:ser>
          <c:idx val="27"/>
          <c:order val="27"/>
          <c:spPr>
            <a:gradFill rotWithShape="1">
              <a:gsLst>
                <a:gs pos="0">
                  <a:schemeClr val="accent4">
                    <a:lumMod val="60000"/>
                    <a:lumOff val="4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lumOff val="4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Off val="4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/>
            <a:sp3d/>
          </c:spPr>
          <c:val>
            <c:numRef>
              <c:f>'sheet 1'!$AC$15:$AC$43</c:f>
              <c:numCache>
                <c:formatCode>0.000</c:formatCode>
                <c:ptCount val="29"/>
                <c:pt idx="0" formatCode="General">
                  <c:v>-3.6995608633712411</c:v>
                </c:pt>
                <c:pt idx="1">
                  <c:v>-3.699600751027984</c:v>
                </c:pt>
                <c:pt idx="2">
                  <c:v>-3.7313439170799745</c:v>
                </c:pt>
                <c:pt idx="3">
                  <c:v>-3.7958474559036284</c:v>
                </c:pt>
                <c:pt idx="4">
                  <c:v>-3.8952396423432729</c:v>
                </c:pt>
                <c:pt idx="5">
                  <c:v>-4.032653117582611</c:v>
                </c:pt>
                <c:pt idx="6">
                  <c:v>-4.2118122500784727</c:v>
                </c:pt>
                <c:pt idx="7">
                  <c:v>-4.4356365516376979</c:v>
                </c:pt>
                <c:pt idx="8">
                  <c:v>-4.7026417034158365</c:v>
                </c:pt>
                <c:pt idx="9">
                  <c:v>-5</c:v>
                </c:pt>
                <c:pt idx="10">
                  <c:v>-4.6468382988462515</c:v>
                </c:pt>
                <c:pt idx="11">
                  <c:v>-4.3214504821893724</c:v>
                </c:pt>
                <c:pt idx="12">
                  <c:v>-4.0340831150131216</c:v>
                </c:pt>
                <c:pt idx="13">
                  <c:v>-3.7836302650723974</c:v>
                </c:pt>
                <c:pt idx="14">
                  <c:v>-3.564524676237729</c:v>
                </c:pt>
                <c:pt idx="15">
                  <c:v>-3.3702936723126924</c:v>
                </c:pt>
                <c:pt idx="16">
                  <c:v>-3.1949563378011776</c:v>
                </c:pt>
                <c:pt idx="17">
                  <c:v>-3.0335276258777819</c:v>
                </c:pt>
                <c:pt idx="18">
                  <c:v>-2.8823154543933285</c:v>
                </c:pt>
                <c:pt idx="19">
                  <c:v>-2.7392758895278755</c:v>
                </c:pt>
                <c:pt idx="20">
                  <c:v>-2.6043469261629801</c:v>
                </c:pt>
                <c:pt idx="21">
                  <c:v>-2.4793243264289151</c:v>
                </c:pt>
                <c:pt idx="22">
                  <c:v>-2.3668761268293661</c:v>
                </c:pt>
                <c:pt idx="23">
                  <c:v>-2.2696309376098398</c:v>
                </c:pt>
                <c:pt idx="24">
                  <c:v>-2.1897189096014325</c:v>
                </c:pt>
                <c:pt idx="25">
                  <c:v>-2.1286710860157663</c:v>
                </c:pt>
                <c:pt idx="26">
                  <c:v>-2.0874904015823348</c:v>
                </c:pt>
                <c:pt idx="27">
                  <c:v>-2.0667656457066208</c:v>
                </c:pt>
                <c:pt idx="28" formatCode="0.00">
                  <c:v>-2.0667656457066208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F091-4E7B-904C-F440CE5BC096}"/>
            </c:ext>
          </c:extLst>
        </c:ser>
        <c:ser>
          <c:idx val="28"/>
          <c:order val="28"/>
          <c:spPr>
            <a:gradFill rotWithShape="1">
              <a:gsLst>
                <a:gs pos="0">
                  <a:schemeClr val="accent5">
                    <a:lumMod val="60000"/>
                    <a:lumOff val="4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lumOff val="4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Off val="4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/>
            <a:sp3d/>
          </c:spPr>
          <c:val>
            <c:numRef>
              <c:f>'sheet 1'!$AD$15:$AD$43</c:f>
              <c:numCache>
                <c:formatCode>0.000</c:formatCode>
                <c:ptCount val="29"/>
                <c:pt idx="0" formatCode="General">
                  <c:v>-3.881041495805468</c:v>
                </c:pt>
                <c:pt idx="1">
                  <c:v>-3.8810777261988876</c:v>
                </c:pt>
                <c:pt idx="2">
                  <c:v>-3.9111463533865765</c:v>
                </c:pt>
                <c:pt idx="3">
                  <c:v>-3.9718209040683528</c:v>
                </c:pt>
                <c:pt idx="4">
                  <c:v>-4.0641592458536238</c:v>
                </c:pt>
                <c:pt idx="5">
                  <c:v>-4.1894423107694996</c:v>
                </c:pt>
                <c:pt idx="6">
                  <c:v>-4.3485631864949461</c:v>
                </c:pt>
                <c:pt idx="7">
                  <c:v>-4.5407772720397244</c:v>
                </c:pt>
                <c:pt idx="8">
                  <c:v>-4.7615583181866796</c:v>
                </c:pt>
                <c:pt idx="9">
                  <c:v>-5</c:v>
                </c:pt>
                <c:pt idx="10">
                  <c:v>-4.7266462310257058</c:v>
                </c:pt>
                <c:pt idx="11">
                  <c:v>-4.4679182580964696</c:v>
                </c:pt>
                <c:pt idx="12">
                  <c:v>-4.231738332800723</c:v>
                </c:pt>
                <c:pt idx="13">
                  <c:v>-4.0196667667904258</c:v>
                </c:pt>
                <c:pt idx="14">
                  <c:v>-3.8293953354863048</c:v>
                </c:pt>
                <c:pt idx="15">
                  <c:v>-3.6567882844903803</c:v>
                </c:pt>
                <c:pt idx="16">
                  <c:v>-3.4970876732377056</c:v>
                </c:pt>
                <c:pt idx="17">
                  <c:v>-3.345625809710409</c:v>
                </c:pt>
                <c:pt idx="18">
                  <c:v>-3.1984827279360122</c:v>
                </c:pt>
                <c:pt idx="19">
                  <c:v>-3.0534326313853466</c:v>
                </c:pt>
                <c:pt idx="20">
                  <c:v>-2.9111534783043265</c:v>
                </c:pt>
                <c:pt idx="21">
                  <c:v>-2.7756489296251354</c:v>
                </c:pt>
                <c:pt idx="22">
                  <c:v>-2.6518746545747742</c:v>
                </c:pt>
                <c:pt idx="23">
                  <c:v>-2.5440634429347542</c:v>
                </c:pt>
                <c:pt idx="24">
                  <c:v>-2.4552418937787164</c:v>
                </c:pt>
                <c:pt idx="25">
                  <c:v>-2.3873615628243798</c:v>
                </c:pt>
                <c:pt idx="26">
                  <c:v>-2.3415896781962089</c:v>
                </c:pt>
                <c:pt idx="27">
                  <c:v>-2.3185645969949022</c:v>
                </c:pt>
                <c:pt idx="28" formatCode="0.00">
                  <c:v>-2.3185645969949022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C-F091-4E7B-904C-F440CE5BC096}"/>
            </c:ext>
          </c:extLst>
        </c:ser>
        <c:ser>
          <c:idx val="29"/>
          <c:order val="29"/>
          <c:spPr>
            <a:gradFill rotWithShape="1">
              <a:gsLst>
                <a:gs pos="0">
                  <a:schemeClr val="accent6">
                    <a:lumMod val="60000"/>
                    <a:lumOff val="40000"/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lumMod val="60000"/>
                    <a:lumOff val="40000"/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60000"/>
                    <a:lumOff val="4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/>
            <a:sp3d/>
          </c:spPr>
          <c:val>
            <c:numRef>
              <c:f>'sheet 1'!$AE$15:$AE$43</c:f>
              <c:numCache>
                <c:formatCode>0.000</c:formatCode>
                <c:ptCount val="29"/>
                <c:pt idx="0" formatCode="General">
                  <c:v>-4.0325572311091147</c:v>
                </c:pt>
                <c:pt idx="1">
                  <c:v>-4.0325903394463056</c:v>
                </c:pt>
                <c:pt idx="2">
                  <c:v>-4.0604073472721094</c:v>
                </c:pt>
                <c:pt idx="3">
                  <c:v>-4.1161895286852319</c:v>
                </c:pt>
                <c:pt idx="4">
                  <c:v>-4.2001856853885835</c:v>
                </c:pt>
                <c:pt idx="5">
                  <c:v>-4.3124360482964024</c:v>
                </c:pt>
                <c:pt idx="6">
                  <c:v>-4.4522524333633289</c:v>
                </c:pt>
                <c:pt idx="7">
                  <c:v>-4.6173703693038597</c:v>
                </c:pt>
                <c:pt idx="8">
                  <c:v>-4.80282056987771</c:v>
                </c:pt>
                <c:pt idx="9">
                  <c:v>-5</c:v>
                </c:pt>
                <c:pt idx="10">
                  <c:v>-4.7918428006386806</c:v>
                </c:pt>
                <c:pt idx="11">
                  <c:v>-4.5918609958672914</c:v>
                </c:pt>
                <c:pt idx="12">
                  <c:v>-4.4053161302351338</c:v>
                </c:pt>
                <c:pt idx="13">
                  <c:v>-4.2339414166167897</c:v>
                </c:pt>
                <c:pt idx="14">
                  <c:v>-4.0766468077539892</c:v>
                </c:pt>
                <c:pt idx="15">
                  <c:v>-3.9304283314998889</c:v>
                </c:pt>
                <c:pt idx="16">
                  <c:v>-3.7910388154978003</c:v>
                </c:pt>
                <c:pt idx="17">
                  <c:v>-3.6534706685456637</c:v>
                </c:pt>
                <c:pt idx="18">
                  <c:v>-3.5126297702090175</c:v>
                </c:pt>
                <c:pt idx="19">
                  <c:v>-3.3648989174286053</c:v>
                </c:pt>
                <c:pt idx="20">
                  <c:v>-3.2112738923586686</c:v>
                </c:pt>
                <c:pt idx="21">
                  <c:v>-3.0603395083308458</c:v>
                </c:pt>
                <c:pt idx="22">
                  <c:v>-2.9210135174411271</c:v>
                </c:pt>
                <c:pt idx="23">
                  <c:v>-2.7996158682075079</c:v>
                </c:pt>
                <c:pt idx="24">
                  <c:v>-2.6999382355453934</c:v>
                </c:pt>
                <c:pt idx="25">
                  <c:v>-2.6240618284003712</c:v>
                </c:pt>
                <c:pt idx="26">
                  <c:v>-2.5730626266588406</c:v>
                </c:pt>
                <c:pt idx="27">
                  <c:v>-2.5474597218843562</c:v>
                </c:pt>
                <c:pt idx="28" formatCode="0.00">
                  <c:v>-2.5474597218843562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F091-4E7B-904C-F440CE5BC096}"/>
            </c:ext>
          </c:extLst>
        </c:ser>
        <c:ser>
          <c:idx val="30"/>
          <c:order val="30"/>
          <c:spPr>
            <a:gradFill rotWithShape="1">
              <a:gsLst>
                <a:gs pos="0">
                  <a:schemeClr val="accent1">
                    <a:lumMod val="5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5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5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/>
            <a:sp3d/>
          </c:spPr>
          <c:val>
            <c:numRef>
              <c:f>'sheet 1'!$AF$15:$AF$43</c:f>
              <c:numCache>
                <c:formatCode>0.000</c:formatCode>
                <c:ptCount val="29"/>
                <c:pt idx="0" formatCode="General">
                  <c:v>-4.1563509308204436</c:v>
                </c:pt>
                <c:pt idx="1">
                  <c:v>-4.1563814415405318</c:v>
                </c:pt>
                <c:pt idx="2">
                  <c:v>-4.1817622064611442</c:v>
                </c:pt>
                <c:pt idx="3">
                  <c:v>-4.2323980376653392</c:v>
                </c:pt>
                <c:pt idx="4">
                  <c:v>-4.3080048624765706</c:v>
                </c:pt>
                <c:pt idx="5">
                  <c:v>-4.4079021898329325</c:v>
                </c:pt>
                <c:pt idx="6">
                  <c:v>-4.5306686329522101</c:v>
                </c:pt>
                <c:pt idx="7">
                  <c:v>-4.6736486650026352</c:v>
                </c:pt>
                <c:pt idx="8">
                  <c:v>-4.8323593026763607</c:v>
                </c:pt>
                <c:pt idx="9">
                  <c:v>-5</c:v>
                </c:pt>
                <c:pt idx="10">
                  <c:v>-4.8488751500270819</c:v>
                </c:pt>
                <c:pt idx="11">
                  <c:v>-4.7023846789840116</c:v>
                </c:pt>
                <c:pt idx="12">
                  <c:v>-4.5637479902952247</c:v>
                </c:pt>
                <c:pt idx="13">
                  <c:v>-4.434166171745054</c:v>
                </c:pt>
                <c:pt idx="14">
                  <c:v>-4.3128581445818979</c:v>
                </c:pt>
                <c:pt idx="15">
                  <c:v>-4.1972811880699288</c:v>
                </c:pt>
                <c:pt idx="16">
                  <c:v>-4.0832163694492509</c:v>
                </c:pt>
                <c:pt idx="17">
                  <c:v>-3.964642608159056</c:v>
                </c:pt>
                <c:pt idx="18">
                  <c:v>-3.8337284846690265</c:v>
                </c:pt>
                <c:pt idx="19">
                  <c:v>-3.6823294933960873</c:v>
                </c:pt>
                <c:pt idx="20">
                  <c:v>-3.508782960434814</c:v>
                </c:pt>
                <c:pt idx="21">
                  <c:v>-3.3335100723429738</c:v>
                </c:pt>
                <c:pt idx="22">
                  <c:v>-3.1723207195683196</c:v>
                </c:pt>
                <c:pt idx="23">
                  <c:v>-3.0335520670258211</c:v>
                </c:pt>
                <c:pt idx="24">
                  <c:v>-2.9209428277994256</c:v>
                </c:pt>
                <c:pt idx="25">
                  <c:v>-2.8359985004937389</c:v>
                </c:pt>
                <c:pt idx="26">
                  <c:v>-2.7792554087263781</c:v>
                </c:pt>
                <c:pt idx="27">
                  <c:v>-2.7508689447839454</c:v>
                </c:pt>
                <c:pt idx="28" formatCode="0.00">
                  <c:v>-2.7508689447839454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E-F091-4E7B-904C-F440CE5BC096}"/>
            </c:ext>
          </c:extLst>
        </c:ser>
        <c:ser>
          <c:idx val="31"/>
          <c:order val="31"/>
          <c:spPr>
            <a:gradFill rotWithShape="1">
              <a:gsLst>
                <a:gs pos="0">
                  <a:schemeClr val="accent2">
                    <a:lumMod val="5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5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5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/>
            <a:sp3d/>
          </c:spPr>
          <c:val>
            <c:numRef>
              <c:f>'sheet 1'!$AG$15:$AG$43</c:f>
              <c:numCache>
                <c:formatCode>0.000</c:formatCode>
                <c:ptCount val="29"/>
                <c:pt idx="0" formatCode="General">
                  <c:v>-4.2548516435848605</c:v>
                </c:pt>
                <c:pt idx="1">
                  <c:v>-4.2548800582786086</c:v>
                </c:pt>
                <c:pt idx="2">
                  <c:v>-4.2779166223146792</c:v>
                </c:pt>
                <c:pt idx="3">
                  <c:v>-4.3236853252895724</c:v>
                </c:pt>
                <c:pt idx="4">
                  <c:v>-4.3915768619049942</c:v>
                </c:pt>
                <c:pt idx="5">
                  <c:v>-4.4805346446107697</c:v>
                </c:pt>
                <c:pt idx="6">
                  <c:v>-4.5888975247157493</c:v>
                </c:pt>
                <c:pt idx="7">
                  <c:v>-4.7142124937924912</c:v>
                </c:pt>
                <c:pt idx="8">
                  <c:v>-4.8529733157587476</c:v>
                </c:pt>
                <c:pt idx="9">
                  <c:v>-5</c:v>
                </c:pt>
                <c:pt idx="10">
                  <c:v>-4.9012811880761626</c:v>
                </c:pt>
                <c:pt idx="11">
                  <c:v>-4.8050674671700175</c:v>
                </c:pt>
                <c:pt idx="12">
                  <c:v>-4.7131424818474992</c:v>
                </c:pt>
                <c:pt idx="13">
                  <c:v>-4.6261390891020095</c:v>
                </c:pt>
                <c:pt idx="14">
                  <c:v>-4.543364766548005</c:v>
                </c:pt>
                <c:pt idx="15">
                  <c:v>-4.4626528039910731</c:v>
                </c:pt>
                <c:pt idx="16">
                  <c:v>-4.3799387298534391</c:v>
                </c:pt>
                <c:pt idx="17">
                  <c:v>-4.2881965800970852</c:v>
                </c:pt>
                <c:pt idx="18">
                  <c:v>-4.1753609421334072</c:v>
                </c:pt>
                <c:pt idx="19">
                  <c:v>-4.0219656657053209</c:v>
                </c:pt>
                <c:pt idx="20">
                  <c:v>-3.808087553308559</c:v>
                </c:pt>
                <c:pt idx="21">
                  <c:v>-3.592677215056395</c:v>
                </c:pt>
                <c:pt idx="22">
                  <c:v>-3.4012970926723032</c:v>
                </c:pt>
                <c:pt idx="23">
                  <c:v>-3.2414268973530804</c:v>
                </c:pt>
                <c:pt idx="24">
                  <c:v>-3.1143869887119182</c:v>
                </c:pt>
                <c:pt idx="25">
                  <c:v>-3.0198430505699778</c:v>
                </c:pt>
                <c:pt idx="26">
                  <c:v>-2.9572034786881369</c:v>
                </c:pt>
                <c:pt idx="27">
                  <c:v>-2.9260045833337132</c:v>
                </c:pt>
                <c:pt idx="28" formatCode="0.00">
                  <c:v>-2.9260045833337132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F-F091-4E7B-904C-F440CE5BC096}"/>
            </c:ext>
          </c:extLst>
        </c:ser>
        <c:ser>
          <c:idx val="32"/>
          <c:order val="32"/>
          <c:spPr>
            <a:gradFill rotWithShape="1">
              <a:gsLst>
                <a:gs pos="0">
                  <a:schemeClr val="accent3">
                    <a:lumMod val="5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5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5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/>
            <a:sp3d/>
          </c:spPr>
          <c:val>
            <c:numRef>
              <c:f>'sheet 1'!$AH$15:$AH$43</c:f>
              <c:numCache>
                <c:formatCode>0.000</c:formatCode>
                <c:ptCount val="29"/>
                <c:pt idx="0" formatCode="General">
                  <c:v>-4.330397853536919</c:v>
                </c:pt>
                <c:pt idx="1">
                  <c:v>-4.3304246448722754</c:v>
                </c:pt>
                <c:pt idx="2">
                  <c:v>-4.3513900610889396</c:v>
                </c:pt>
                <c:pt idx="3">
                  <c:v>-4.392896392730032</c:v>
                </c:pt>
                <c:pt idx="4">
                  <c:v>-4.4541232052347564</c:v>
                </c:pt>
                <c:pt idx="5">
                  <c:v>-4.5337952438709754</c:v>
                </c:pt>
                <c:pt idx="6">
                  <c:v>-4.6301990769884114</c:v>
                </c:pt>
                <c:pt idx="7">
                  <c:v>-4.7413457869300455</c:v>
                </c:pt>
                <c:pt idx="8">
                  <c:v>-4.865326649013574</c:v>
                </c:pt>
                <c:pt idx="9">
                  <c:v>-5</c:v>
                </c:pt>
                <c:pt idx="10">
                  <c:v>-4.9511871575672419</c:v>
                </c:pt>
                <c:pt idx="11">
                  <c:v>-4.903469443305287</c:v>
                </c:pt>
                <c:pt idx="12">
                  <c:v>-4.8576261103945759</c:v>
                </c:pt>
                <c:pt idx="13">
                  <c:v>-4.8138964141562575</c:v>
                </c:pt>
                <c:pt idx="14">
                  <c:v>-4.7718252858669858</c:v>
                </c:pt>
                <c:pt idx="15">
                  <c:v>-4.7300457607635131</c:v>
                </c:pt>
                <c:pt idx="16">
                  <c:v>-4.6857118415562304</c:v>
                </c:pt>
                <c:pt idx="17">
                  <c:v>-4.63287114437267</c:v>
                </c:pt>
                <c:pt idx="18">
                  <c:v>-4.5575864862072484</c:v>
                </c:pt>
                <c:pt idx="19">
                  <c:v>-4.4221279816153753</c:v>
                </c:pt>
                <c:pt idx="20">
                  <c:v>-4.1089826675271066</c:v>
                </c:pt>
                <c:pt idx="21">
                  <c:v>-3.82788610491105</c:v>
                </c:pt>
                <c:pt idx="22">
                  <c:v>-3.5988469807224091</c:v>
                </c:pt>
                <c:pt idx="23">
                  <c:v>-3.4165641719491608</c:v>
                </c:pt>
                <c:pt idx="24">
                  <c:v>-3.2754350830722014</c:v>
                </c:pt>
                <c:pt idx="25">
                  <c:v>-3.1718882442899901</c:v>
                </c:pt>
                <c:pt idx="26">
                  <c:v>-3.1038189488732844</c:v>
                </c:pt>
                <c:pt idx="27">
                  <c:v>-3.0700504496977645</c:v>
                </c:pt>
                <c:pt idx="28" formatCode="0.00">
                  <c:v>-3.0700504496977645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0-F091-4E7B-904C-F440CE5BC096}"/>
            </c:ext>
          </c:extLst>
        </c:ser>
        <c:ser>
          <c:idx val="33"/>
          <c:order val="33"/>
          <c:spPr>
            <a:gradFill rotWithShape="1">
              <a:gsLst>
                <a:gs pos="0">
                  <a:schemeClr val="accent4">
                    <a:lumMod val="5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5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5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/>
            <a:sp3d/>
          </c:spPr>
          <c:val>
            <c:numRef>
              <c:f>'sheet 1'!$AI$15:$AI$43</c:f>
              <c:numCache>
                <c:formatCode>0.000</c:formatCode>
                <c:ptCount val="29"/>
                <c:pt idx="0" formatCode="General">
                  <c:v>-4.3850563726451135</c:v>
                </c:pt>
                <c:pt idx="1">
                  <c:v>-4.3850819827271632</c:v>
                </c:pt>
                <c:pt idx="2">
                  <c:v>-4.4043711670283709</c:v>
                </c:pt>
                <c:pt idx="3">
                  <c:v>-4.4424312767464578</c:v>
                </c:pt>
                <c:pt idx="4">
                  <c:v>-4.4982629668335985</c:v>
                </c:pt>
                <c:pt idx="5">
                  <c:v>-4.5703558267748843</c:v>
                </c:pt>
                <c:pt idx="6">
                  <c:v>-4.6567816183375808</c:v>
                </c:pt>
                <c:pt idx="7">
                  <c:v>-4.7556599754780153</c:v>
                </c:pt>
                <c:pt idx="8">
                  <c:v>-4.8669928658311026</c:v>
                </c:pt>
                <c:pt idx="9">
                  <c:v>-5</c:v>
                </c:pt>
                <c:pt idx="10">
                  <c:v>-5</c:v>
                </c:pt>
                <c:pt idx="11">
                  <c:v>-5</c:v>
                </c:pt>
                <c:pt idx="12">
                  <c:v>-5</c:v>
                </c:pt>
                <c:pt idx="13">
                  <c:v>-5</c:v>
                </c:pt>
                <c:pt idx="14">
                  <c:v>-5</c:v>
                </c:pt>
                <c:pt idx="15">
                  <c:v>-5</c:v>
                </c:pt>
                <c:pt idx="16">
                  <c:v>-5</c:v>
                </c:pt>
                <c:pt idx="17">
                  <c:v>-5</c:v>
                </c:pt>
                <c:pt idx="18">
                  <c:v>-5</c:v>
                </c:pt>
                <c:pt idx="19">
                  <c:v>-5</c:v>
                </c:pt>
                <c:pt idx="20">
                  <c:v>-4.3778769766754104</c:v>
                </c:pt>
                <c:pt idx="21">
                  <c:v>-4.0111025731959948</c:v>
                </c:pt>
                <c:pt idx="22">
                  <c:v>-3.7497186253115879</c:v>
                </c:pt>
                <c:pt idx="23">
                  <c:v>-3.5506360142384361</c:v>
                </c:pt>
                <c:pt idx="24">
                  <c:v>-3.3989969915180338</c:v>
                </c:pt>
                <c:pt idx="25">
                  <c:v>-3.2885574535533864</c:v>
                </c:pt>
                <c:pt idx="26">
                  <c:v>-3.216238466057519</c:v>
                </c:pt>
                <c:pt idx="27">
                  <c:v>-3.1804337716382065</c:v>
                </c:pt>
                <c:pt idx="28" formatCode="0.00">
                  <c:v>-3.1804337716382065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F091-4E7B-904C-F440CE5BC096}"/>
            </c:ext>
          </c:extLst>
        </c:ser>
        <c:ser>
          <c:idx val="34"/>
          <c:order val="34"/>
          <c:spPr>
            <a:gradFill rotWithShape="1">
              <a:gsLst>
                <a:gs pos="0">
                  <a:schemeClr val="accent5">
                    <a:lumMod val="5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5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5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/>
            <a:sp3d/>
          </c:spPr>
          <c:val>
            <c:numRef>
              <c:f>'sheet 1'!$AJ$15:$AJ$43</c:f>
              <c:numCache>
                <c:formatCode>0.000</c:formatCode>
                <c:ptCount val="29"/>
                <c:pt idx="0" formatCode="General">
                  <c:v>-4.4205003815301653</c:v>
                </c:pt>
                <c:pt idx="1">
                  <c:v>-4.4205252239475232</c:v>
                </c:pt>
                <c:pt idx="2">
                  <c:v>-4.4386281621461432</c:v>
                </c:pt>
                <c:pt idx="3">
                  <c:v>-4.4742373221515868</c:v>
                </c:pt>
                <c:pt idx="4">
                  <c:v>-4.5261789543303772</c:v>
                </c:pt>
                <c:pt idx="5">
                  <c:v>-4.5926144292726443</c:v>
                </c:pt>
                <c:pt idx="6">
                  <c:v>-4.6709351941059891</c:v>
                </c:pt>
                <c:pt idx="7">
                  <c:v>-4.7575351097140963</c:v>
                </c:pt>
                <c:pt idx="8">
                  <c:v>-4.8469912333516305</c:v>
                </c:pt>
                <c:pt idx="9">
                  <c:v>-4.9280860250392315</c:v>
                </c:pt>
                <c:pt idx="10">
                  <c:v>-4.9628265737770478</c:v>
                </c:pt>
                <c:pt idx="11">
                  <c:v>-4.9790678847554268</c:v>
                </c:pt>
                <c:pt idx="12">
                  <c:v>-4.986334749522797</c:v>
                </c:pt>
                <c:pt idx="13">
                  <c:v>-4.988157183928343</c:v>
                </c:pt>
                <c:pt idx="14">
                  <c:v>-4.9853946822412993</c:v>
                </c:pt>
                <c:pt idx="15">
                  <c:v>-4.9769924282422533</c:v>
                </c:pt>
                <c:pt idx="16">
                  <c:v>-4.9595786679638465</c:v>
                </c:pt>
                <c:pt idx="17">
                  <c:v>-4.9257499451133215</c:v>
                </c:pt>
                <c:pt idx="18">
                  <c:v>-4.8592710697607</c:v>
                </c:pt>
                <c:pt idx="19">
                  <c:v>-4.7201921407613154</c:v>
                </c:pt>
                <c:pt idx="20">
                  <c:v>-4.39146751871675</c:v>
                </c:pt>
                <c:pt idx="21">
                  <c:v>-4.0889897504965447</c:v>
                </c:pt>
                <c:pt idx="22">
                  <c:v>-3.838363397895213</c:v>
                </c:pt>
                <c:pt idx="23">
                  <c:v>-3.637349353666024</c:v>
                </c:pt>
                <c:pt idx="24">
                  <c:v>-3.4814526339543312</c:v>
                </c:pt>
                <c:pt idx="25">
                  <c:v>-3.3672050836432033</c:v>
                </c:pt>
                <c:pt idx="26">
                  <c:v>-3.2922460957776649</c:v>
                </c:pt>
                <c:pt idx="27">
                  <c:v>-3.2551159588891716</c:v>
                </c:pt>
                <c:pt idx="28" formatCode="0.00">
                  <c:v>-3.2551159588891716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2-F091-4E7B-904C-F440CE5BC096}"/>
            </c:ext>
          </c:extLst>
        </c:ser>
        <c:ser>
          <c:idx val="35"/>
          <c:order val="35"/>
          <c:spPr>
            <a:gradFill rotWithShape="1">
              <a:gsLst>
                <a:gs pos="0">
                  <a:schemeClr val="accent6">
                    <a:lumMod val="50000"/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lumMod val="50000"/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5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/>
            <a:sp3d/>
          </c:spPr>
          <c:val>
            <c:numRef>
              <c:f>'sheet 1'!$AK$15:$AK$43</c:f>
              <c:numCache>
                <c:formatCode>0.000</c:formatCode>
                <c:ptCount val="29"/>
                <c:pt idx="0" formatCode="General">
                  <c:v>-4.4379142730455543</c:v>
                </c:pt>
                <c:pt idx="1">
                  <c:v>-4.43793873852752</c:v>
                </c:pt>
                <c:pt idx="2">
                  <c:v>-4.4554247297945517</c:v>
                </c:pt>
                <c:pt idx="3">
                  <c:v>-4.48975276201526</c:v>
                </c:pt>
                <c:pt idx="4">
                  <c:v>-4.5396378386997176</c:v>
                </c:pt>
                <c:pt idx="5">
                  <c:v>-4.6030183675696481</c:v>
                </c:pt>
                <c:pt idx="6">
                  <c:v>-4.6768334294124987</c:v>
                </c:pt>
                <c:pt idx="7">
                  <c:v>-4.7565707367883698</c:v>
                </c:pt>
                <c:pt idx="8">
                  <c:v>-4.8353609570388878</c:v>
                </c:pt>
                <c:pt idx="9">
                  <c:v>-4.9025320346571855</c:v>
                </c:pt>
                <c:pt idx="10">
                  <c:v>-4.9441556656909693</c:v>
                </c:pt>
                <c:pt idx="11">
                  <c:v>-4.9671121770556592</c:v>
                </c:pt>
                <c:pt idx="12">
                  <c:v>-4.978115278774224</c:v>
                </c:pt>
                <c:pt idx="13">
                  <c:v>-4.9809005335211474</c:v>
                </c:pt>
                <c:pt idx="14">
                  <c:v>-4.9764306760809687</c:v>
                </c:pt>
                <c:pt idx="15">
                  <c:v>-4.9629988239240266</c:v>
                </c:pt>
                <c:pt idx="16">
                  <c:v>-4.9355765779813101</c:v>
                </c:pt>
                <c:pt idx="17">
                  <c:v>-4.8841577950811956</c:v>
                </c:pt>
                <c:pt idx="18">
                  <c:v>-4.7911566789164937</c:v>
                </c:pt>
                <c:pt idx="19">
                  <c:v>-4.6300584115206593</c:v>
                </c:pt>
                <c:pt idx="20">
                  <c:v>-4.3788555888148588</c:v>
                </c:pt>
                <c:pt idx="21">
                  <c:v>-4.115084950828729</c:v>
                </c:pt>
                <c:pt idx="22">
                  <c:v>-3.8774683576728775</c:v>
                </c:pt>
                <c:pt idx="23">
                  <c:v>-3.6790285735813431</c:v>
                </c:pt>
                <c:pt idx="24">
                  <c:v>-3.5223506026686469</c:v>
                </c:pt>
                <c:pt idx="25">
                  <c:v>-3.4066615334761159</c:v>
                </c:pt>
                <c:pt idx="26">
                  <c:v>-3.3305257722319941</c:v>
                </c:pt>
                <c:pt idx="27">
                  <c:v>-3.2927700813815592</c:v>
                </c:pt>
                <c:pt idx="28" formatCode="0.00">
                  <c:v>-3.2927700813815592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3-F091-4E7B-904C-F440CE5BC096}"/>
            </c:ext>
          </c:extLst>
        </c:ser>
        <c:ser>
          <c:idx val="36"/>
          <c:order val="36"/>
          <c:spPr>
            <a:gradFill rotWithShape="1">
              <a:gsLst>
                <a:gs pos="0">
                  <a:schemeClr val="accent1">
                    <a:lumMod val="70000"/>
                    <a:lumOff val="3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70000"/>
                    <a:lumOff val="3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70000"/>
                    <a:lumOff val="3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/>
            <a:sp3d/>
          </c:spPr>
          <c:val>
            <c:numRef>
              <c:f>'sheet 1'!$AL$15:$AL$43</c:f>
              <c:numCache>
                <c:formatCode>0.000</c:formatCode>
                <c:ptCount val="29"/>
                <c:pt idx="0" formatCode="General">
                  <c:v>-4.4379142730455543</c:v>
                </c:pt>
                <c:pt idx="1">
                  <c:v>-4.43793873852752</c:v>
                </c:pt>
                <c:pt idx="2">
                  <c:v>-4.4554247297945517</c:v>
                </c:pt>
                <c:pt idx="3">
                  <c:v>-4.48975276201526</c:v>
                </c:pt>
                <c:pt idx="4">
                  <c:v>-4.5396378386997176</c:v>
                </c:pt>
                <c:pt idx="5">
                  <c:v>-4.6030183675696481</c:v>
                </c:pt>
                <c:pt idx="6">
                  <c:v>-4.6768334294124987</c:v>
                </c:pt>
                <c:pt idx="7">
                  <c:v>-4.7565707367883698</c:v>
                </c:pt>
                <c:pt idx="8">
                  <c:v>-4.8353609570388878</c:v>
                </c:pt>
                <c:pt idx="9">
                  <c:v>-4.9025320346571855</c:v>
                </c:pt>
                <c:pt idx="10">
                  <c:v>-4.9441556656909693</c:v>
                </c:pt>
                <c:pt idx="11">
                  <c:v>-4.9671121770556592</c:v>
                </c:pt>
                <c:pt idx="12">
                  <c:v>-4.978115278774224</c:v>
                </c:pt>
                <c:pt idx="13">
                  <c:v>-4.9809005335211474</c:v>
                </c:pt>
                <c:pt idx="14">
                  <c:v>-4.9764306760809687</c:v>
                </c:pt>
                <c:pt idx="15">
                  <c:v>-4.9629988239240266</c:v>
                </c:pt>
                <c:pt idx="16">
                  <c:v>-4.9355765779813101</c:v>
                </c:pt>
                <c:pt idx="17">
                  <c:v>-4.8841577950811956</c:v>
                </c:pt>
                <c:pt idx="18">
                  <c:v>-4.7911566789164937</c:v>
                </c:pt>
                <c:pt idx="19">
                  <c:v>-4.6300584115206593</c:v>
                </c:pt>
                <c:pt idx="20">
                  <c:v>-4.3788555888148588</c:v>
                </c:pt>
                <c:pt idx="21">
                  <c:v>-4.115084950828729</c:v>
                </c:pt>
                <c:pt idx="22">
                  <c:v>-3.8774683576728775</c:v>
                </c:pt>
                <c:pt idx="23">
                  <c:v>-3.6790285735813431</c:v>
                </c:pt>
                <c:pt idx="24">
                  <c:v>-3.5223506026686469</c:v>
                </c:pt>
                <c:pt idx="25">
                  <c:v>-3.4066615334761159</c:v>
                </c:pt>
                <c:pt idx="26">
                  <c:v>-3.3305257722319941</c:v>
                </c:pt>
                <c:pt idx="27">
                  <c:v>-3.2927700813815592</c:v>
                </c:pt>
                <c:pt idx="28" formatCode="0.00">
                  <c:v>-3.2927700813815592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4-F091-4E7B-904C-F440CE5BC096}"/>
            </c:ext>
          </c:extLst>
        </c:ser>
        <c:bandFmts>
          <c:bandFmt>
            <c:idx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/>
              <a:sp3d/>
            </c:spPr>
          </c:bandFmt>
          <c:bandFmt>
            <c:idx val="1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/>
              <a:sp3d/>
            </c:spPr>
          </c:bandFmt>
          <c:bandFmt>
            <c:idx val="2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/>
              <a:sp3d/>
            </c:spPr>
          </c:bandFmt>
          <c:bandFmt>
            <c:idx val="3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/>
              <a:sp3d/>
            </c:spPr>
          </c:bandFmt>
          <c:bandFmt>
            <c:idx val="4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/>
              <a:sp3d/>
            </c:spPr>
          </c:bandFmt>
          <c:bandFmt>
            <c:idx val="5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/>
              <a:sp3d/>
            </c:spPr>
          </c:bandFmt>
          <c:bandFmt>
            <c:idx val="6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/>
              <a:sp3d/>
            </c:spPr>
          </c:bandFmt>
          <c:bandFmt>
            <c:idx val="7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/>
              <a:sp3d/>
            </c:spPr>
          </c:bandFmt>
          <c:bandFmt>
            <c:idx val="8"/>
            <c:spPr>
              <a:gradFill rotWithShape="1">
                <a:gsLst>
                  <a:gs pos="0">
                    <a:schemeClr val="accent3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/>
              <a:sp3d/>
            </c:spPr>
          </c:bandFmt>
          <c:bandFmt>
            <c:idx val="9"/>
            <c:spPr>
              <a:gradFill rotWithShape="1">
                <a:gsLst>
                  <a:gs pos="0">
                    <a:schemeClr val="accent4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/>
              <a:sp3d/>
            </c:spPr>
          </c:bandFmt>
          <c:bandFmt>
            <c:idx val="10"/>
            <c:spPr>
              <a:gradFill rotWithShape="1">
                <a:gsLst>
                  <a:gs pos="0">
                    <a:schemeClr val="accent5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/>
              <a:sp3d/>
            </c:spPr>
          </c:bandFmt>
          <c:bandFmt>
            <c:idx val="11"/>
            <c:spPr>
              <a:gradFill rotWithShape="1">
                <a:gsLst>
                  <a:gs pos="0">
                    <a:schemeClr val="accent6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/>
              <a:sp3d/>
            </c:spPr>
          </c:bandFmt>
          <c:bandFmt>
            <c:idx val="12"/>
            <c:spPr>
              <a:gradFill rotWithShape="1">
                <a:gsLst>
                  <a:gs pos="0">
                    <a:schemeClr val="accent1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/>
              <a:sp3d/>
            </c:spPr>
          </c:bandFmt>
          <c:bandFmt>
            <c:idx val="13"/>
            <c:spPr>
              <a:gradFill rotWithShape="1">
                <a:gsLst>
                  <a:gs pos="0">
                    <a:schemeClr val="accent2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/>
              <a:sp3d/>
            </c:spPr>
          </c:bandFmt>
          <c:bandFmt>
            <c:idx val="14"/>
            <c:spPr>
              <a:gradFill rotWithShape="1">
                <a:gsLst>
                  <a:gs pos="0">
                    <a:schemeClr val="accent3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/>
              <a:sp3d/>
            </c:spPr>
          </c:bandFmt>
        </c:bandFmts>
        <c:axId val="1999355535"/>
        <c:axId val="1"/>
        <c:axId val="2"/>
      </c:surface3DChart>
      <c:catAx>
        <c:axId val="199935553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X</a:t>
                </a:r>
              </a:p>
            </c:rich>
          </c:tx>
          <c:layout>
            <c:manualLayout>
              <c:xMode val="edge"/>
              <c:yMode val="edge"/>
              <c:x val="0.25889679715302494"/>
              <c:y val="0.7369109947643979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low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"/>
        <c:crosses val="autoZero"/>
        <c:auto val="1"/>
        <c:lblAlgn val="ctr"/>
        <c:lblOffset val="100"/>
        <c:tickLblSkip val="5"/>
        <c:tickMarkSkip val="1"/>
        <c:noMultiLvlLbl val="1"/>
      </c:catAx>
      <c:valAx>
        <c:axId val="1"/>
        <c:scaling>
          <c:orientation val="minMax"/>
          <c:max val="10"/>
        </c:scaling>
        <c:delete val="0"/>
        <c:axPos val="r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Z</a:t>
                </a:r>
              </a:p>
            </c:rich>
          </c:tx>
          <c:layout>
            <c:manualLayout>
              <c:xMode val="edge"/>
              <c:yMode val="edge"/>
              <c:x val="0.77758007117437722"/>
              <c:y val="0.4803664921465968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99355535"/>
        <c:crosses val="max"/>
        <c:crossBetween val="midCat"/>
        <c:majorUnit val="1"/>
        <c:minorUnit val="0.2"/>
      </c:valAx>
      <c:serAx>
        <c:axId val="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Y</a:t>
                </a:r>
              </a:p>
            </c:rich>
          </c:tx>
          <c:layout>
            <c:manualLayout>
              <c:xMode val="edge"/>
              <c:yMode val="edge"/>
              <c:x val="0.63523131672597866"/>
              <c:y val="0.7866492146596859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" sourceLinked="0"/>
        <c:majorTickMark val="out"/>
        <c:minorTickMark val="none"/>
        <c:tickLblPos val="low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"/>
        <c:crosses val="autoZero"/>
        <c:tickLblSkip val="6"/>
        <c:tickMarkSkip val="1"/>
      </c:ser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5" right="0.75" top="1" bottom="1" header="0" footer="0"/>
  <headerFooter alignWithMargins="0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6320" cy="627888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3"/>
  <sheetViews>
    <sheetView tabSelected="1" topLeftCell="D13" workbookViewId="0">
      <selection activeCell="K24" sqref="K24"/>
    </sheetView>
  </sheetViews>
  <sheetFormatPr baseColWidth="10" defaultRowHeight="13.2" x14ac:dyDescent="0.25"/>
  <cols>
    <col min="1" max="1" width="12.77734375" customWidth="1"/>
    <col min="2" max="2" width="6.33203125" customWidth="1"/>
    <col min="3" max="37" width="6.77734375" customWidth="1"/>
    <col min="38" max="38" width="6.109375" customWidth="1"/>
  </cols>
  <sheetData>
    <row r="1" spans="1:38" ht="15.6" x14ac:dyDescent="0.3">
      <c r="A1" s="7" t="s">
        <v>10</v>
      </c>
      <c r="B1" s="7"/>
      <c r="C1" s="7"/>
      <c r="D1" s="7"/>
      <c r="E1" s="7"/>
      <c r="H1" s="7" t="s">
        <v>6</v>
      </c>
      <c r="J1" s="7"/>
      <c r="K1" s="7" t="s">
        <v>11</v>
      </c>
      <c r="L1" s="7"/>
      <c r="M1" s="7"/>
      <c r="N1" s="7"/>
      <c r="O1" s="7"/>
      <c r="P1" s="7"/>
    </row>
    <row r="2" spans="1:38" ht="15.6" x14ac:dyDescent="0.3">
      <c r="A2" s="7" t="s">
        <v>5</v>
      </c>
      <c r="B2" s="7"/>
      <c r="C2" s="7"/>
      <c r="D2" s="7"/>
      <c r="E2" s="7"/>
      <c r="I2" s="7"/>
      <c r="J2" s="7"/>
      <c r="K2" s="7" t="s">
        <v>12</v>
      </c>
      <c r="L2" s="7"/>
      <c r="M2" s="7"/>
      <c r="N2" s="7"/>
      <c r="O2" s="7"/>
      <c r="P2" s="7"/>
    </row>
    <row r="3" spans="1:38" ht="15.6" x14ac:dyDescent="0.3">
      <c r="A3" s="7"/>
      <c r="B3" s="8"/>
      <c r="C3" s="7"/>
      <c r="D3" s="7"/>
      <c r="E3" s="7"/>
      <c r="I3" s="7"/>
      <c r="J3" s="7"/>
      <c r="K3" s="7" t="s">
        <v>13</v>
      </c>
      <c r="L3" s="7"/>
      <c r="M3" s="7"/>
      <c r="N3" s="7"/>
      <c r="O3" s="7"/>
      <c r="P3" s="7"/>
    </row>
    <row r="4" spans="1:38" ht="15.6" x14ac:dyDescent="0.3">
      <c r="B4" s="6" t="s">
        <v>0</v>
      </c>
      <c r="C4" s="6">
        <v>5</v>
      </c>
      <c r="F4" s="12" t="s">
        <v>15</v>
      </c>
      <c r="K4" s="7" t="s">
        <v>14</v>
      </c>
    </row>
    <row r="5" spans="1:38" ht="15.6" x14ac:dyDescent="0.3">
      <c r="B5" s="5" t="s">
        <v>1</v>
      </c>
      <c r="C5" s="5">
        <v>-5</v>
      </c>
      <c r="K5" s="7" t="s">
        <v>15</v>
      </c>
    </row>
    <row r="6" spans="1:38" x14ac:dyDescent="0.25">
      <c r="H6" s="4" t="s">
        <v>3</v>
      </c>
      <c r="I6" s="4"/>
      <c r="J6" s="4"/>
      <c r="K6" s="4"/>
      <c r="L6" s="4"/>
      <c r="M6" s="4" t="s">
        <v>4</v>
      </c>
      <c r="N6" s="4"/>
      <c r="O6" s="4">
        <f>+Vu</f>
        <v>5</v>
      </c>
    </row>
    <row r="7" spans="1:38" x14ac:dyDescent="0.25">
      <c r="B7" t="s">
        <v>2</v>
      </c>
      <c r="C7" s="1">
        <v>0.25</v>
      </c>
      <c r="H7" s="10" t="s">
        <v>7</v>
      </c>
      <c r="I7" s="10"/>
      <c r="J7" s="10"/>
      <c r="K7" s="10"/>
      <c r="L7" s="11"/>
      <c r="M7" s="10" t="s">
        <v>9</v>
      </c>
      <c r="N7" s="10"/>
      <c r="O7" s="4">
        <f>Vd</f>
        <v>-5</v>
      </c>
    </row>
    <row r="8" spans="1:38" x14ac:dyDescent="0.25">
      <c r="H8" s="5" t="s">
        <v>8</v>
      </c>
      <c r="I8" s="5"/>
      <c r="J8" s="5"/>
      <c r="K8" s="5"/>
    </row>
    <row r="9" spans="1:38" x14ac:dyDescent="0.25">
      <c r="O9" s="4"/>
    </row>
    <row r="11" spans="1:38" x14ac:dyDescent="0.25"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</row>
    <row r="15" spans="1:38" x14ac:dyDescent="0.25">
      <c r="B15" s="15">
        <f ca="1">B16</f>
        <v>3.311789115175646</v>
      </c>
      <c r="C15" s="15">
        <f t="shared" ref="C15:AL15" ca="1" si="0">C16</f>
        <v>3.3117076521590554</v>
      </c>
      <c r="D15" s="15">
        <f t="shared" ca="1" si="0"/>
        <v>3.2741481847121512</v>
      </c>
      <c r="E15" s="15">
        <f t="shared" ca="1" si="0"/>
        <v>3.1997261006569317</v>
      </c>
      <c r="F15" s="15">
        <f t="shared" ca="1" si="0"/>
        <v>3.08974747701303</v>
      </c>
      <c r="G15" s="15">
        <f t="shared" ca="1" si="0"/>
        <v>2.9462202056500484</v>
      </c>
      <c r="H15" s="15">
        <f t="shared" ca="1" si="0"/>
        <v>2.7716788718754484</v>
      </c>
      <c r="I15" s="15">
        <f t="shared" ca="1" si="0"/>
        <v>2.5688975978868851</v>
      </c>
      <c r="J15" s="15">
        <f t="shared" ca="1" si="0"/>
        <v>2.3406216410566549</v>
      </c>
      <c r="K15" s="15">
        <f t="shared" ca="1" si="0"/>
        <v>2.0893929280620451</v>
      </c>
      <c r="L15" s="15">
        <f t="shared" ca="1" si="0"/>
        <v>1.8174796741979842</v>
      </c>
      <c r="M15" s="15">
        <f t="shared" ca="1" si="0"/>
        <v>1.5268863533274253</v>
      </c>
      <c r="N15" s="15">
        <f t="shared" ca="1" si="0"/>
        <v>1.219413762071202</v>
      </c>
      <c r="O15" s="15">
        <f t="shared" ca="1" si="0"/>
        <v>0.89674570106673102</v>
      </c>
      <c r="P15" s="15">
        <f t="shared" ca="1" si="0"/>
        <v>0.5605487766281213</v>
      </c>
      <c r="Q15" s="15">
        <f t="shared" ca="1" si="0"/>
        <v>0.21258028302162951</v>
      </c>
      <c r="R15" s="15">
        <f t="shared" ca="1" si="0"/>
        <v>-0.14519554997553458</v>
      </c>
      <c r="S15" s="15">
        <f t="shared" ca="1" si="0"/>
        <v>-0.51048105563668378</v>
      </c>
      <c r="T15" s="15">
        <f t="shared" ca="1" si="0"/>
        <v>-0.88050937395465889</v>
      </c>
      <c r="U15" s="15">
        <f t="shared" ca="1" si="0"/>
        <v>-1.2519092039209239</v>
      </c>
      <c r="V15" s="15">
        <f t="shared" ca="1" si="0"/>
        <v>-1.6205960357723685</v>
      </c>
      <c r="W15" s="15">
        <f t="shared" ca="1" si="0"/>
        <v>-1.9817392564753968</v>
      </c>
      <c r="X15" s="15">
        <f t="shared" ca="1" si="0"/>
        <v>-2.3298785443823906</v>
      </c>
      <c r="Y15" s="15">
        <f t="shared" ca="1" si="0"/>
        <v>-2.6592675920443258</v>
      </c>
      <c r="Z15" s="15">
        <f t="shared" ca="1" si="0"/>
        <v>-2.9644720716797566</v>
      </c>
      <c r="AA15" s="15">
        <f t="shared" ca="1" si="0"/>
        <v>-3.2411107435902142</v>
      </c>
      <c r="AB15" s="15">
        <f t="shared" ca="1" si="0"/>
        <v>-3.4864511762747012</v>
      </c>
      <c r="AC15" s="15">
        <f t="shared" ca="1" si="0"/>
        <v>-3.6995608633712411</v>
      </c>
      <c r="AD15" s="15">
        <f t="shared" ca="1" si="0"/>
        <v>-3.881041495805468</v>
      </c>
      <c r="AE15" s="15">
        <f t="shared" ca="1" si="0"/>
        <v>-4.0325572311091147</v>
      </c>
      <c r="AF15" s="15">
        <f t="shared" ca="1" si="0"/>
        <v>-4.1563509308204436</v>
      </c>
      <c r="AG15" s="15">
        <f t="shared" ca="1" si="0"/>
        <v>-4.2548516435848605</v>
      </c>
      <c r="AH15" s="15">
        <f t="shared" ca="1" si="0"/>
        <v>-4.330397853536919</v>
      </c>
      <c r="AI15" s="15">
        <f t="shared" ca="1" si="0"/>
        <v>-4.3850563726451135</v>
      </c>
      <c r="AJ15" s="15">
        <f t="shared" ca="1" si="0"/>
        <v>-4.4205003815301653</v>
      </c>
      <c r="AK15" s="15">
        <f t="shared" ca="1" si="0"/>
        <v>-4.4379142730455543</v>
      </c>
      <c r="AL15" s="15">
        <f t="shared" ca="1" si="0"/>
        <v>-4.4379142730455543</v>
      </c>
    </row>
    <row r="16" spans="1:38" x14ac:dyDescent="0.25">
      <c r="B16" s="13">
        <f ca="1">C16</f>
        <v>3.3117076521590554</v>
      </c>
      <c r="C16" s="2">
        <f t="shared" ref="C16:G17" ca="1" si="1">factor*(B16+C15+C17+D16)</f>
        <v>3.3116267710182901</v>
      </c>
      <c r="D16" s="2">
        <f t="shared" ca="1" si="1"/>
        <v>3.2740671603933507</v>
      </c>
      <c r="E16" s="2">
        <f t="shared" ca="1" si="1"/>
        <v>3.1996442590511833</v>
      </c>
      <c r="F16" s="2">
        <f t="shared" ca="1" si="1"/>
        <v>3.0896642368084071</v>
      </c>
      <c r="G16" s="2">
        <f t="shared" ca="1" si="1"/>
        <v>2.9461351181226325</v>
      </c>
      <c r="H16" s="2">
        <f t="shared" ref="H16:H42" ca="1" si="2">factor*(G16+H15+H17+I16)</f>
        <v>2.7715916501951412</v>
      </c>
      <c r="I16" s="2">
        <f t="shared" ref="I16:I42" ca="1" si="3">factor*(H16+I15+I17+J16)</f>
        <v>2.5688081308828798</v>
      </c>
      <c r="J16" s="2">
        <f t="shared" ref="J16:J42" ca="1" si="4">factor*(I16+J15+J17+K16)</f>
        <v>2.3405299920859219</v>
      </c>
      <c r="K16" s="2">
        <f t="shared" ref="K16:K42" ca="1" si="5">factor*(J16+K15+K17+L16)</f>
        <v>2.0892993229167178</v>
      </c>
      <c r="L16" s="2">
        <f t="shared" ref="L16:L42" ca="1" si="6">factor*(K16+L15+L17+M16)</f>
        <v>1.8173844824700904</v>
      </c>
      <c r="M16" s="2">
        <f t="shared" ref="M16:M42" ca="1" si="7">factor*(L16+M15+M17+N16)</f>
        <v>1.5267900666315997</v>
      </c>
      <c r="N16" s="2">
        <f t="shared" ref="N16:N42" ca="1" si="8">factor*(M16+N15+N17+O16)</f>
        <v>1.2193169711646972</v>
      </c>
      <c r="O16" s="2">
        <f t="shared" ref="O16:O42" ca="1" si="9">factor*(N16+O15+O17+P16)</f>
        <v>0.89664907276947159</v>
      </c>
      <c r="P16" s="2">
        <f t="shared" ref="P16:P42" ca="1" si="10">factor*(O16+P15+P17+Q16)</f>
        <v>0.56045303067983065</v>
      </c>
      <c r="Q16" s="2">
        <f t="shared" ref="Q16:Q42" ca="1" si="11">factor*(P16+Q15+Q17+R16)</f>
        <v>0.21248616857547886</v>
      </c>
      <c r="R16" s="2">
        <f t="shared" ref="R16:R42" ca="1" si="12">factor*(Q16+R15+R17+S16)</f>
        <v>-0.14528727871779518</v>
      </c>
      <c r="S16" s="2">
        <f t="shared" ref="S16:S42" ca="1" si="13">factor*(R16+S15+S17+T16)</f>
        <v>-0.51056966515367919</v>
      </c>
      <c r="T16" s="2">
        <f t="shared" ref="T16:T42" ca="1" si="14">factor*(S16+T15+T17+U16)</f>
        <v>-0.88059417883689695</v>
      </c>
      <c r="U16" s="2">
        <f t="shared" ref="U16:U42" ca="1" si="15">factor*(T16+U15+U17+V16)</f>
        <v>-1.2519895959434144</v>
      </c>
      <c r="V16" s="2">
        <f t="shared" ref="V16:V42" ca="1" si="16">factor*(U16+V15+V17+W16)</f>
        <v>-1.6206715138064283</v>
      </c>
      <c r="W16" s="2">
        <f t="shared" ref="W16:W42" ca="1" si="17">factor*(V16+W15+W17+X16)</f>
        <v>-1.9818094552475654</v>
      </c>
      <c r="X16" s="2">
        <f t="shared" ref="X16:X42" ca="1" si="18">factor*(W16+X15+X17+Y16)</f>
        <v>-2.3299432584802973</v>
      </c>
      <c r="Y16" s="2">
        <f t="shared" ref="Y16:Y42" ca="1" si="19">factor*(X16+Y15+Y17+Z16)</f>
        <v>-2.6593267899896271</v>
      </c>
      <c r="Z16" s="2">
        <f t="shared" ref="Z16:Z42" ca="1" si="20">factor*(Y16+Z15+Z17+AA16)</f>
        <v>-2.9645258945074304</v>
      </c>
      <c r="AA16" s="2">
        <f t="shared" ref="AA16:AA42" ca="1" si="21">factor*(Z16+AA15+AA17+AB16)</f>
        <v>-3.241159484931269</v>
      </c>
      <c r="AB16" s="2">
        <f t="shared" ref="AB16:AB42" ca="1" si="22">factor*(AA16+AB15+AB17+AC16)</f>
        <v>-3.4864952471216601</v>
      </c>
      <c r="AC16" s="2">
        <f t="shared" ref="AC16:AC42" ca="1" si="23">factor*(AB16+AC15+AC17+AD16)</f>
        <v>-3.699600751027984</v>
      </c>
      <c r="AD16" s="2">
        <f t="shared" ref="AD16:AD42" ca="1" si="24">factor*(AC16+AD15+AD17+AE16)</f>
        <v>-3.8810777261988876</v>
      </c>
      <c r="AE16" s="2">
        <f t="shared" ref="AE16:AE42" ca="1" si="25">factor*(AD16+AE15+AE17+AF16)</f>
        <v>-4.0325903394463056</v>
      </c>
      <c r="AF16" s="2">
        <f t="shared" ref="AF16:AF42" ca="1" si="26">factor*(AE16+AF15+AF17+AG16)</f>
        <v>-4.1563814415405318</v>
      </c>
      <c r="AG16" s="2">
        <f t="shared" ref="AG16:AG42" ca="1" si="27">factor*(AF16+AG15+AG17+AH16)</f>
        <v>-4.2548800582786086</v>
      </c>
      <c r="AH16" s="2">
        <f t="shared" ref="AH16:AH42" ca="1" si="28">factor*(AG16+AH15+AH17+AI16)</f>
        <v>-4.3304246448722754</v>
      </c>
      <c r="AI16" s="2">
        <f t="shared" ref="AI16:AK17" ca="1" si="29">factor*(AH16+AI15+AI17+AJ16)</f>
        <v>-4.3850819827271632</v>
      </c>
      <c r="AJ16" s="2">
        <f t="shared" ca="1" si="29"/>
        <v>-4.4205252239475232</v>
      </c>
      <c r="AK16" s="2">
        <f t="shared" ca="1" si="29"/>
        <v>-4.43793873852752</v>
      </c>
      <c r="AL16" s="13">
        <f ca="1">AK16</f>
        <v>-4.43793873852752</v>
      </c>
    </row>
    <row r="17" spans="2:38" x14ac:dyDescent="0.25">
      <c r="B17" s="13">
        <f t="shared" ref="B17:B42" ca="1" si="30">C17</f>
        <v>3.348943595042897</v>
      </c>
      <c r="C17" s="2">
        <f t="shared" ca="1" si="1"/>
        <v>3.348865167982515</v>
      </c>
      <c r="D17" s="2">
        <f t="shared" ca="1" si="1"/>
        <v>3.3106889723517106</v>
      </c>
      <c r="E17" s="2">
        <f t="shared" ca="1" si="1"/>
        <v>3.2349567977084477</v>
      </c>
      <c r="F17" s="2">
        <f t="shared" ca="1" si="1"/>
        <v>3.1229640082281707</v>
      </c>
      <c r="G17" s="2">
        <f t="shared" ca="1" si="1"/>
        <v>2.9768941946909164</v>
      </c>
      <c r="H17" s="2">
        <f t="shared" ca="1" si="2"/>
        <v>2.7995697876911789</v>
      </c>
      <c r="I17" s="2">
        <f t="shared" ca="1" si="3"/>
        <v>2.5940340385767389</v>
      </c>
      <c r="J17" s="2">
        <f t="shared" ca="1" si="4"/>
        <v>2.3632073747969047</v>
      </c>
      <c r="K17" s="2">
        <f t="shared" ca="1" si="5"/>
        <v>2.1097027445123562</v>
      </c>
      <c r="L17" s="2">
        <f t="shared" ca="1" si="6"/>
        <v>1.8357789498268424</v>
      </c>
      <c r="M17" s="2">
        <f t="shared" ca="1" si="7"/>
        <v>1.543380865372892</v>
      </c>
      <c r="N17" s="2">
        <f t="shared" ca="1" si="8"/>
        <v>1.2342229784464815</v>
      </c>
      <c r="O17" s="2">
        <f t="shared" ca="1" si="9"/>
        <v>0.90988956779943897</v>
      </c>
      <c r="P17" s="2">
        <f t="shared" ca="1" si="10"/>
        <v>0.57193954540843817</v>
      </c>
      <c r="Q17" s="2">
        <f t="shared" ca="1" si="11"/>
        <v>0.22201405253169176</v>
      </c>
      <c r="R17" s="2">
        <f t="shared" ca="1" si="12"/>
        <v>-0.13804918522625831</v>
      </c>
      <c r="S17" s="2">
        <f t="shared" ca="1" si="13"/>
        <v>-0.50608836358615794</v>
      </c>
      <c r="T17" s="2">
        <f t="shared" ca="1" si="14"/>
        <v>-0.87947208727157433</v>
      </c>
      <c r="U17" s="2">
        <f t="shared" ca="1" si="15"/>
        <v>-1.2549381581405603</v>
      </c>
      <c r="V17" s="2">
        <f t="shared" ca="1" si="16"/>
        <v>-1.628435417896839</v>
      </c>
      <c r="W17" s="2">
        <f t="shared" ca="1" si="17"/>
        <v>-1.9950174326828987</v>
      </c>
      <c r="X17" s="2">
        <f t="shared" ca="1" si="18"/>
        <v>-2.3488808278473106</v>
      </c>
      <c r="Y17" s="2">
        <f t="shared" ca="1" si="19"/>
        <v>-2.6836820519744164</v>
      </c>
      <c r="Z17" s="2">
        <f t="shared" ca="1" si="20"/>
        <v>-2.9932463723385152</v>
      </c>
      <c r="AA17" s="2">
        <f t="shared" ca="1" si="21"/>
        <v>-3.272597431808518</v>
      </c>
      <c r="AB17" s="2">
        <f t="shared" ca="1" si="22"/>
        <v>-3.518852119724821</v>
      </c>
      <c r="AC17" s="2">
        <f t="shared" ca="1" si="23"/>
        <v>-3.7313439170799745</v>
      </c>
      <c r="AD17" s="2">
        <f t="shared" ca="1" si="24"/>
        <v>-3.9111463533865765</v>
      </c>
      <c r="AE17" s="2">
        <f t="shared" ca="1" si="25"/>
        <v>-4.0604073472721094</v>
      </c>
      <c r="AF17" s="2">
        <f t="shared" ca="1" si="26"/>
        <v>-4.1817622064611442</v>
      </c>
      <c r="AG17" s="2">
        <f t="shared" ca="1" si="27"/>
        <v>-4.2779166223146792</v>
      </c>
      <c r="AH17" s="2">
        <f t="shared" ca="1" si="28"/>
        <v>-4.3513900610889396</v>
      </c>
      <c r="AI17" s="2">
        <f t="shared" ca="1" si="29"/>
        <v>-4.4043711670283709</v>
      </c>
      <c r="AJ17" s="2">
        <f t="shared" ca="1" si="29"/>
        <v>-4.4386281621461432</v>
      </c>
      <c r="AK17" s="2">
        <f t="shared" ca="1" si="29"/>
        <v>-4.4554247297945517</v>
      </c>
      <c r="AL17" s="13">
        <f t="shared" ref="AL17:AL42" ca="1" si="31">AK17</f>
        <v>-4.4554247297945517</v>
      </c>
    </row>
    <row r="18" spans="2:38" x14ac:dyDescent="0.25">
      <c r="B18" s="13">
        <f t="shared" ca="1" si="30"/>
        <v>3.4241227206828424</v>
      </c>
      <c r="C18" s="2">
        <f t="shared" ref="C18:C32" ca="1" si="32">factor*(B18+C17+C19+D18)</f>
        <v>3.4240485965161636</v>
      </c>
      <c r="D18" s="2">
        <f t="shared" ref="D18:D32" ca="1" si="33">factor*(C18+D17+D19+E18)</f>
        <v>3.384712870564079</v>
      </c>
      <c r="E18" s="2">
        <f t="shared" ref="E18:E32" ca="1" si="34">factor*(D18+E17+E19+F18)</f>
        <v>3.3063735293941594</v>
      </c>
      <c r="F18" s="2">
        <f t="shared" ref="F18:F32" ca="1" si="35">factor*(E18+F17+F19+G18)</f>
        <v>3.1901807072109332</v>
      </c>
      <c r="G18" s="2">
        <f t="shared" ref="G18:G32" ca="1" si="36">factor*(F18+G17+G19+H18)</f>
        <v>3.0387432801345704</v>
      </c>
      <c r="H18" s="2">
        <f t="shared" ca="1" si="2"/>
        <v>2.8555897715754477</v>
      </c>
      <c r="I18" s="2">
        <f t="shared" ca="1" si="3"/>
        <v>2.6443764255384723</v>
      </c>
      <c r="J18" s="2">
        <f t="shared" ca="1" si="4"/>
        <v>2.4083836836026351</v>
      </c>
      <c r="K18" s="2">
        <f t="shared" ca="1" si="5"/>
        <v>2.1503423356154685</v>
      </c>
      <c r="L18" s="2">
        <f t="shared" ca="1" si="6"/>
        <v>1.8724616727976486</v>
      </c>
      <c r="M18" s="2">
        <f t="shared" ca="1" si="7"/>
        <v>1.5765435235077379</v>
      </c>
      <c r="N18" s="2">
        <f t="shared" ca="1" si="8"/>
        <v>1.2641159563062005</v>
      </c>
      <c r="O18" s="2">
        <f t="shared" ca="1" si="9"/>
        <v>0.93655893455580441</v>
      </c>
      <c r="P18" s="2">
        <f t="shared" ca="1" si="10"/>
        <v>0.59521610804170466</v>
      </c>
      <c r="Q18" s="2">
        <f t="shared" ca="1" si="11"/>
        <v>0.24149811780635039</v>
      </c>
      <c r="R18" s="2">
        <f t="shared" ca="1" si="12"/>
        <v>-0.12301132295100717</v>
      </c>
      <c r="S18" s="2">
        <f t="shared" ca="1" si="13"/>
        <v>-0.49643182280334341</v>
      </c>
      <c r="T18" s="2">
        <f t="shared" ca="1" si="14"/>
        <v>-0.87642872865381261</v>
      </c>
      <c r="U18" s="2">
        <f t="shared" ca="1" si="15"/>
        <v>-1.260007199601149</v>
      </c>
      <c r="V18" s="2">
        <f t="shared" ca="1" si="16"/>
        <v>-1.6432558768257515</v>
      </c>
      <c r="W18" s="2">
        <f t="shared" ca="1" si="17"/>
        <v>-2.0210743412591907</v>
      </c>
      <c r="X18" s="2">
        <f t="shared" ca="1" si="18"/>
        <v>-2.3869996062580059</v>
      </c>
      <c r="Y18" s="2">
        <f t="shared" ca="1" si="19"/>
        <v>-2.7333821065559465</v>
      </c>
      <c r="Z18" s="2">
        <f t="shared" ca="1" si="20"/>
        <v>-3.0522773635611737</v>
      </c>
      <c r="AA18" s="2">
        <f t="shared" ca="1" si="21"/>
        <v>-3.3372191962732973</v>
      </c>
      <c r="AB18" s="2">
        <f t="shared" ca="1" si="22"/>
        <v>-3.5850505524644878</v>
      </c>
      <c r="AC18" s="2">
        <f t="shared" ca="1" si="23"/>
        <v>-3.7958474559036284</v>
      </c>
      <c r="AD18" s="2">
        <f t="shared" ca="1" si="24"/>
        <v>-3.9718209040683528</v>
      </c>
      <c r="AE18" s="2">
        <f t="shared" ca="1" si="25"/>
        <v>-4.1161895286852319</v>
      </c>
      <c r="AF18" s="2">
        <f t="shared" ca="1" si="26"/>
        <v>-4.2323980376653392</v>
      </c>
      <c r="AG18" s="2">
        <f t="shared" ca="1" si="27"/>
        <v>-4.3236853252895724</v>
      </c>
      <c r="AH18" s="2">
        <f t="shared" ca="1" si="28"/>
        <v>-4.392896392730032</v>
      </c>
      <c r="AI18" s="2">
        <f t="shared" ref="AI18:AI32" ca="1" si="37">factor*(AH18+AI17+AI19+AJ18)</f>
        <v>-4.4424312767464578</v>
      </c>
      <c r="AJ18" s="2">
        <f t="shared" ref="AJ18:AJ32" ca="1" si="38">factor*(AI18+AJ17+AJ19+AK18)</f>
        <v>-4.4742373221515868</v>
      </c>
      <c r="AK18" s="2">
        <f t="shared" ref="AK18:AK32" ca="1" si="39">factor*(AJ18+AK17+AK19+AL18)</f>
        <v>-4.48975276201526</v>
      </c>
      <c r="AL18" s="13">
        <f t="shared" ca="1" si="31"/>
        <v>-4.48975276201526</v>
      </c>
    </row>
    <row r="19" spans="2:38" x14ac:dyDescent="0.25">
      <c r="B19" s="13">
        <f t="shared" ca="1" si="30"/>
        <v>3.5384192345097421</v>
      </c>
      <c r="C19" s="2">
        <f t="shared" ca="1" si="32"/>
        <v>3.5383512389703777</v>
      </c>
      <c r="D19" s="2">
        <f t="shared" ca="1" si="33"/>
        <v>3.4975965862091511</v>
      </c>
      <c r="E19" s="2">
        <f t="shared" ca="1" si="34"/>
        <v>3.4154969925927769</v>
      </c>
      <c r="F19" s="2">
        <f t="shared" ca="1" si="35"/>
        <v>3.2924909874150621</v>
      </c>
      <c r="G19" s="2">
        <f t="shared" ca="1" si="36"/>
        <v>3.1321522301033209</v>
      </c>
      <c r="H19" s="2">
        <f t="shared" ca="1" si="2"/>
        <v>2.9395077425868124</v>
      </c>
      <c r="I19" s="2">
        <f t="shared" ca="1" si="3"/>
        <v>2.7193307419324175</v>
      </c>
      <c r="J19" s="2">
        <f t="shared" ca="1" si="4"/>
        <v>2.4754359262413561</v>
      </c>
      <c r="K19" s="2">
        <f t="shared" ca="1" si="5"/>
        <v>2.2106440959405687</v>
      </c>
      <c r="L19" s="2">
        <f t="shared" ca="1" si="6"/>
        <v>1.927001253976</v>
      </c>
      <c r="M19" s="2">
        <f t="shared" ca="1" si="7"/>
        <v>1.6260326841169643</v>
      </c>
      <c r="N19" s="2">
        <f t="shared" ca="1" si="8"/>
        <v>1.3089545407667409</v>
      </c>
      <c r="O19" s="2">
        <f t="shared" ca="1" si="9"/>
        <v>0.97683079893515889</v>
      </c>
      <c r="P19" s="2">
        <f t="shared" ca="1" si="10"/>
        <v>0.6306866217059709</v>
      </c>
      <c r="Q19" s="2">
        <f t="shared" ca="1" si="11"/>
        <v>0.27159611073490636</v>
      </c>
      <c r="R19" s="2">
        <f t="shared" ca="1" si="12"/>
        <v>-9.9234638559003163E-2</v>
      </c>
      <c r="S19" s="2">
        <f t="shared" ca="1" si="13"/>
        <v>-0.48036427593709274</v>
      </c>
      <c r="T19" s="2">
        <f t="shared" ca="1" si="14"/>
        <v>-0.86996091396933284</v>
      </c>
      <c r="U19" s="2">
        <f t="shared" ca="1" si="15"/>
        <v>-1.2655535583486266</v>
      </c>
      <c r="V19" s="2">
        <f t="shared" ca="1" si="16"/>
        <v>-1.6636434248879939</v>
      </c>
      <c r="W19" s="2">
        <f t="shared" ca="1" si="17"/>
        <v>-2.0591499347229094</v>
      </c>
      <c r="X19" s="2">
        <f t="shared" ca="1" si="18"/>
        <v>-2.4447749082177763</v>
      </c>
      <c r="Y19" s="2">
        <f t="shared" ca="1" si="19"/>
        <v>-2.8106715812401974</v>
      </c>
      <c r="Z19" s="2">
        <f t="shared" ca="1" si="20"/>
        <v>-3.1453530101471707</v>
      </c>
      <c r="AA19" s="2">
        <f t="shared" ca="1" si="21"/>
        <v>-3.4390327520053665</v>
      </c>
      <c r="AB19" s="2">
        <f t="shared" ca="1" si="22"/>
        <v>-3.6883560614188577</v>
      </c>
      <c r="AC19" s="2">
        <f t="shared" ca="1" si="23"/>
        <v>-3.8952396423432729</v>
      </c>
      <c r="AD19" s="2">
        <f t="shared" ca="1" si="24"/>
        <v>-4.0641592458536238</v>
      </c>
      <c r="AE19" s="2">
        <f t="shared" ca="1" si="25"/>
        <v>-4.2001856853885835</v>
      </c>
      <c r="AF19" s="2">
        <f t="shared" ca="1" si="26"/>
        <v>-4.3080048624765706</v>
      </c>
      <c r="AG19" s="2">
        <f t="shared" ca="1" si="27"/>
        <v>-4.3915768619049942</v>
      </c>
      <c r="AH19" s="2">
        <f t="shared" ca="1" si="28"/>
        <v>-4.4541232052347564</v>
      </c>
      <c r="AI19" s="2">
        <f t="shared" ca="1" si="37"/>
        <v>-4.4982629668335985</v>
      </c>
      <c r="AJ19" s="2">
        <f t="shared" ca="1" si="38"/>
        <v>-4.5261789543303772</v>
      </c>
      <c r="AK19" s="2">
        <f t="shared" ca="1" si="39"/>
        <v>-4.5396378386997176</v>
      </c>
      <c r="AL19" s="13">
        <f t="shared" ca="1" si="31"/>
        <v>-4.5396378386997176</v>
      </c>
    </row>
    <row r="20" spans="2:38" x14ac:dyDescent="0.25">
      <c r="B20" s="13">
        <f t="shared" ca="1" si="30"/>
        <v>3.6932721653786924</v>
      </c>
      <c r="C20" s="2">
        <f t="shared" ca="1" si="32"/>
        <v>3.6932120893323463</v>
      </c>
      <c r="D20" s="2">
        <f t="shared" ca="1" si="33"/>
        <v>3.6516950738970144</v>
      </c>
      <c r="E20" s="2">
        <f t="shared" ca="1" si="34"/>
        <v>3.5653931611137968</v>
      </c>
      <c r="F20" s="2">
        <f t="shared" ca="1" si="35"/>
        <v>3.4319951114062519</v>
      </c>
      <c r="G20" s="2">
        <f t="shared" ca="1" si="36"/>
        <v>3.257721710349271</v>
      </c>
      <c r="H20" s="2">
        <f t="shared" ref="H20" ca="1" si="40">factor*(G20+H19+H21+I20)</f>
        <v>3.0508063026830516</v>
      </c>
      <c r="I20" s="2">
        <f t="shared" ref="I20" ca="1" si="41">factor*(H20+I19+I21+J20)</f>
        <v>2.8178443487428999</v>
      </c>
      <c r="J20" s="2">
        <f t="shared" ref="J20" ca="1" si="42">factor*(I20+J19+J21+K20)</f>
        <v>2.563220606271277</v>
      </c>
      <c r="K20" s="2">
        <f t="shared" ref="K20" ca="1" si="43">factor*(J20+K19+K21+L20)</f>
        <v>2.2896271026093751</v>
      </c>
      <c r="L20" s="2">
        <f t="shared" ref="L20" ca="1" si="44">factor*(K20+L19+L21+M20)</f>
        <v>1.9986927129939114</v>
      </c>
      <c r="M20" s="2">
        <f t="shared" ref="M20" ca="1" si="45">factor*(L20+M19+M21+N20)</f>
        <v>1.6914547706677503</v>
      </c>
      <c r="N20" s="2">
        <f t="shared" ref="N20" ca="1" si="46">factor*(M20+N19+N21+O20)</f>
        <v>1.3686607088236433</v>
      </c>
      <c r="O20" s="2">
        <f t="shared" ref="O20" ca="1" si="47">factor*(N20+O19+O21+P20)</f>
        <v>1.0309452560972532</v>
      </c>
      <c r="P20" s="2">
        <f t="shared" ref="P20" ca="1" si="48">factor*(O20+P19+P21+Q20)</f>
        <v>0.67892741731831707</v>
      </c>
      <c r="Q20" s="2">
        <f t="shared" ref="Q20" ca="1" si="49">factor*(P20+Q19+Q21+R20)</f>
        <v>0.31326174785606437</v>
      </c>
      <c r="R20" s="2">
        <f t="shared" ref="R20" ca="1" si="50">factor*(Q20+R19+R21+S20)</f>
        <v>-6.5326520666785542E-2</v>
      </c>
      <c r="S20" s="2">
        <f t="shared" ref="S20" ca="1" si="51">factor*(R20+S19+S21+T20)</f>
        <v>-0.45599038484440491</v>
      </c>
      <c r="T20" s="2">
        <f t="shared" ref="T20" ca="1" si="52">factor*(S20+T19+T21+U20)</f>
        <v>-0.85764936252517876</v>
      </c>
      <c r="U20" s="2">
        <f t="shared" ref="U20" ca="1" si="53">factor*(T20+U19+U21+V20)</f>
        <v>-1.2687451189001955</v>
      </c>
      <c r="V20" s="2">
        <f t="shared" ref="V20" ca="1" si="54">factor*(U20+V19+V21+W20)</f>
        <v>-1.6867456596992709</v>
      </c>
      <c r="W20" s="2">
        <f t="shared" ref="W20" ca="1" si="55">factor*(V20+W19+W21+X20)</f>
        <v>-2.1072263724925007</v>
      </c>
      <c r="X20" s="2">
        <f t="shared" ref="X20" ca="1" si="56">factor*(W20+X19+X21+Y20)</f>
        <v>-2.5223853301919914</v>
      </c>
      <c r="Y20" s="2">
        <f t="shared" ref="Y20" ca="1" si="57">factor*(X20+Y19+Y21+Z20)</f>
        <v>-2.9192707788715127</v>
      </c>
      <c r="Z20" s="2">
        <f t="shared" ref="Z20" ca="1" si="58">factor*(Y20+Z19+Z21+AA20)</f>
        <v>-3.279513326886228</v>
      </c>
      <c r="AA20" s="2">
        <f t="shared" ref="AA20" ca="1" si="59">factor*(Z20+AA19+AA21+AB20)</f>
        <v>-3.5852756352239106</v>
      </c>
      <c r="AB20" s="2">
        <f t="shared" ref="AB20" ca="1" si="60">factor*(AA20+AB19+AB21+AC20)</f>
        <v>-3.8341656662949735</v>
      </c>
      <c r="AC20" s="2">
        <f t="shared" ca="1" si="23"/>
        <v>-4.032653117582611</v>
      </c>
      <c r="AD20" s="2">
        <f t="shared" ca="1" si="24"/>
        <v>-4.1894423107694996</v>
      </c>
      <c r="AE20" s="2">
        <f t="shared" ca="1" si="25"/>
        <v>-4.3124360482964024</v>
      </c>
      <c r="AF20" s="2">
        <f t="shared" ca="1" si="26"/>
        <v>-4.4079021898329325</v>
      </c>
      <c r="AG20" s="2">
        <f t="shared" ca="1" si="27"/>
        <v>-4.4805346446107697</v>
      </c>
      <c r="AH20" s="2">
        <f t="shared" ca="1" si="28"/>
        <v>-4.5337952438709754</v>
      </c>
      <c r="AI20" s="2">
        <f t="shared" ca="1" si="37"/>
        <v>-4.5703558267748843</v>
      </c>
      <c r="AJ20" s="2">
        <f t="shared" ca="1" si="38"/>
        <v>-4.5926144292726443</v>
      </c>
      <c r="AK20" s="2">
        <f t="shared" ca="1" si="39"/>
        <v>-4.6030183675696481</v>
      </c>
      <c r="AL20" s="13">
        <f t="shared" ca="1" si="31"/>
        <v>-4.6030183675696481</v>
      </c>
    </row>
    <row r="21" spans="2:38" x14ac:dyDescent="0.25">
      <c r="B21" s="13">
        <f t="shared" ca="1" si="30"/>
        <v>3.8894693267430771</v>
      </c>
      <c r="C21" s="2">
        <f t="shared" ca="1" si="32"/>
        <v>3.8894188770587612</v>
      </c>
      <c r="D21" s="2">
        <f t="shared" ca="1" si="33"/>
        <v>3.8504655113147259</v>
      </c>
      <c r="E21" s="2">
        <f t="shared" ca="1" si="34"/>
        <v>3.7622683102557044</v>
      </c>
      <c r="F21" s="2">
        <f t="shared" ca="1" si="35"/>
        <v>3.612250817995271</v>
      </c>
      <c r="G21" s="2">
        <f t="shared" ca="1" si="36"/>
        <v>3.4158014871096589</v>
      </c>
      <c r="H21" s="2">
        <f t="shared" ca="1" si="2"/>
        <v>3.1880114348804192</v>
      </c>
      <c r="I21" s="2">
        <f t="shared" ca="1" si="3"/>
        <v>2.9378718608664389</v>
      </c>
      <c r="J21" s="2">
        <f t="shared" ca="1" si="4"/>
        <v>2.6698200368431104</v>
      </c>
      <c r="K21" s="2">
        <f t="shared" ca="1" si="5"/>
        <v>2.3857899158999039</v>
      </c>
      <c r="L21" s="2">
        <f t="shared" ca="1" si="6"/>
        <v>2.0865218294514203</v>
      </c>
      <c r="M21" s="2">
        <f t="shared" ca="1" si="7"/>
        <v>1.7722636651569246</v>
      </c>
      <c r="N21" s="2">
        <f t="shared" ca="1" si="8"/>
        <v>1.4431170570716296</v>
      </c>
      <c r="O21" s="2">
        <f t="shared" ca="1" si="9"/>
        <v>1.0991906027355705</v>
      </c>
      <c r="P21" s="2">
        <f t="shared" ca="1" si="10"/>
        <v>0.7406459512259318</v>
      </c>
      <c r="Q21" s="2">
        <f t="shared" ca="1" si="11"/>
        <v>0.36768304287516668</v>
      </c>
      <c r="R21" s="2">
        <f t="shared" ca="1" si="12"/>
        <v>-1.9504815624432195E-2</v>
      </c>
      <c r="S21" s="2">
        <f t="shared" ca="1" si="13"/>
        <v>-0.42077666749589826</v>
      </c>
      <c r="T21" s="2">
        <f t="shared" ca="1" si="14"/>
        <v>-0.8360478377983287</v>
      </c>
      <c r="U21" s="2">
        <f t="shared" ca="1" si="15"/>
        <v>-1.2651685358940465</v>
      </c>
      <c r="V21" s="2">
        <f t="shared" ca="1" si="16"/>
        <v>-1.7074926717952936</v>
      </c>
      <c r="W21" s="2">
        <f t="shared" ca="1" si="17"/>
        <v>-2.1607365808272734</v>
      </c>
      <c r="X21" s="2">
        <f t="shared" ca="1" si="18"/>
        <v>-2.6183675978146264</v>
      </c>
      <c r="Y21" s="2">
        <f t="shared" ca="1" si="19"/>
        <v>-3.0645975960816569</v>
      </c>
      <c r="Z21" s="2">
        <f t="shared" ca="1" si="20"/>
        <v>-3.4682261543477302</v>
      </c>
      <c r="AA21" s="2">
        <f t="shared" ca="1" si="21"/>
        <v>-3.7884527880945997</v>
      </c>
      <c r="AB21" s="2">
        <f t="shared" ca="1" si="22"/>
        <v>-4.0304316766733042</v>
      </c>
      <c r="AC21" s="2">
        <f t="shared" ca="1" si="23"/>
        <v>-4.2118122500784727</v>
      </c>
      <c r="AD21" s="2">
        <f t="shared" ca="1" si="24"/>
        <v>-4.3485631864949461</v>
      </c>
      <c r="AE21" s="2">
        <f t="shared" ca="1" si="25"/>
        <v>-4.4522524333633289</v>
      </c>
      <c r="AF21" s="2">
        <f t="shared" ca="1" si="26"/>
        <v>-4.5306686329522101</v>
      </c>
      <c r="AG21" s="2">
        <f t="shared" ca="1" si="27"/>
        <v>-4.5888975247157493</v>
      </c>
      <c r="AH21" s="2">
        <f t="shared" ca="1" si="28"/>
        <v>-4.6301990769884114</v>
      </c>
      <c r="AI21" s="2">
        <f t="shared" ca="1" si="37"/>
        <v>-4.6567816183375808</v>
      </c>
      <c r="AJ21" s="2">
        <f t="shared" ca="1" si="38"/>
        <v>-4.6709351941059891</v>
      </c>
      <c r="AK21" s="2">
        <f t="shared" ca="1" si="39"/>
        <v>-4.6768334294124987</v>
      </c>
      <c r="AL21" s="13">
        <f t="shared" ca="1" si="31"/>
        <v>-4.6768334294124987</v>
      </c>
    </row>
    <row r="22" spans="2:38" x14ac:dyDescent="0.25">
      <c r="B22" s="13">
        <f t="shared" ca="1" si="30"/>
        <v>4.1244776751767205</v>
      </c>
      <c r="C22" s="2">
        <f t="shared" ca="1" si="32"/>
        <v>4.1244383198975516</v>
      </c>
      <c r="D22" s="2">
        <f t="shared" ca="1" si="33"/>
        <v>4.0983878247793726</v>
      </c>
      <c r="E22" s="2">
        <f t="shared" ca="1" si="34"/>
        <v>4.0208671330236099</v>
      </c>
      <c r="F22" s="2">
        <f t="shared" ca="1" si="35"/>
        <v>3.8388327694922566</v>
      </c>
      <c r="G22" s="2">
        <f t="shared" ca="1" si="36"/>
        <v>3.6051059287121783</v>
      </c>
      <c r="H22" s="2">
        <f t="shared" ca="1" si="2"/>
        <v>3.3474396816511618</v>
      </c>
      <c r="I22" s="2">
        <f t="shared" ca="1" si="3"/>
        <v>3.0756756911776675</v>
      </c>
      <c r="J22" s="2">
        <f t="shared" ca="1" si="4"/>
        <v>2.7922534567186341</v>
      </c>
      <c r="K22" s="2">
        <f t="shared" ca="1" si="5"/>
        <v>2.4970393289139015</v>
      </c>
      <c r="L22" s="2">
        <f t="shared" ca="1" si="6"/>
        <v>2.1891840286967121</v>
      </c>
      <c r="M22" s="2">
        <f t="shared" ca="1" si="7"/>
        <v>1.8677998986227329</v>
      </c>
      <c r="N22" s="2">
        <f t="shared" ca="1" si="8"/>
        <v>1.5321896396865275</v>
      </c>
      <c r="O22" s="2">
        <f t="shared" ca="1" si="9"/>
        <v>1.1818897094500489</v>
      </c>
      <c r="P22" s="2">
        <f t="shared" ca="1" si="10"/>
        <v>0.81661923605980258</v>
      </c>
      <c r="Q22" s="2">
        <f t="shared" ca="1" si="11"/>
        <v>0.43616853733435157</v>
      </c>
      <c r="R22" s="2">
        <f t="shared" ca="1" si="12"/>
        <v>4.0244769294739552E-2</v>
      </c>
      <c r="S22" s="2">
        <f t="shared" ca="1" si="13"/>
        <v>-0.37171318051154822</v>
      </c>
      <c r="T22" s="2">
        <f t="shared" ca="1" si="14"/>
        <v>-0.80073781295528157</v>
      </c>
      <c r="U22" s="2">
        <f t="shared" ca="1" si="15"/>
        <v>-1.2485190619887823</v>
      </c>
      <c r="V22" s="2">
        <f t="shared" ca="1" si="16"/>
        <v>-1.7174380643393294</v>
      </c>
      <c r="W22" s="2">
        <f t="shared" ca="1" si="17"/>
        <v>-2.2099636904860605</v>
      </c>
      <c r="X22" s="2">
        <f t="shared" ca="1" si="18"/>
        <v>-2.7258394253110652</v>
      </c>
      <c r="Y22" s="2">
        <f t="shared" ca="1" si="19"/>
        <v>-3.2525985922576797</v>
      </c>
      <c r="Z22" s="2">
        <f t="shared" ca="1" si="20"/>
        <v>-3.7403994204229978</v>
      </c>
      <c r="AA22" s="2">
        <f t="shared" ca="1" si="21"/>
        <v>-4.069925919540653</v>
      </c>
      <c r="AB22" s="2">
        <f t="shared" ca="1" si="22"/>
        <v>-4.2873368997676726</v>
      </c>
      <c r="AC22" s="2">
        <f t="shared" ca="1" si="23"/>
        <v>-4.4356365516376979</v>
      </c>
      <c r="AD22" s="2">
        <f t="shared" ca="1" si="24"/>
        <v>-4.5407772720397244</v>
      </c>
      <c r="AE22" s="2">
        <f t="shared" ca="1" si="25"/>
        <v>-4.6173703693038597</v>
      </c>
      <c r="AF22" s="2">
        <f t="shared" ca="1" si="26"/>
        <v>-4.6736486650026352</v>
      </c>
      <c r="AG22" s="2">
        <f t="shared" ca="1" si="27"/>
        <v>-4.7142124937924912</v>
      </c>
      <c r="AH22" s="2">
        <f t="shared" ca="1" si="28"/>
        <v>-4.7413457869300455</v>
      </c>
      <c r="AI22" s="2">
        <f t="shared" ca="1" si="37"/>
        <v>-4.7556599754780153</v>
      </c>
      <c r="AJ22" s="2">
        <f t="shared" ca="1" si="38"/>
        <v>-4.7575351097140963</v>
      </c>
      <c r="AK22" s="2">
        <f t="shared" ca="1" si="39"/>
        <v>-4.7565707367883698</v>
      </c>
      <c r="AL22" s="13">
        <f t="shared" ca="1" si="31"/>
        <v>-4.7565707367883698</v>
      </c>
    </row>
    <row r="23" spans="2:38" x14ac:dyDescent="0.25">
      <c r="B23" s="13">
        <f t="shared" ca="1" si="30"/>
        <v>4.3854295083110646</v>
      </c>
      <c r="C23" s="2">
        <f t="shared" ca="1" si="32"/>
        <v>4.3854020502548829</v>
      </c>
      <c r="D23" s="2">
        <f t="shared" ca="1" si="33"/>
        <v>4.397713499393344</v>
      </c>
      <c r="E23" s="2">
        <f t="shared" ca="1" si="34"/>
        <v>4.3839091326605857</v>
      </c>
      <c r="F23" s="2">
        <f t="shared" ca="1" si="35"/>
        <v>4.1170227078577408</v>
      </c>
      <c r="G23" s="2">
        <f t="shared" ca="1" si="36"/>
        <v>3.8182508808949489</v>
      </c>
      <c r="H23" s="2">
        <f t="shared" ca="1" si="2"/>
        <v>3.520853786211398</v>
      </c>
      <c r="I23" s="2">
        <f t="shared" ca="1" si="3"/>
        <v>3.2250145580938665</v>
      </c>
      <c r="J23" s="2">
        <f t="shared" ca="1" si="4"/>
        <v>2.9263458893408725</v>
      </c>
      <c r="K23" s="2">
        <f t="shared" ca="1" si="5"/>
        <v>2.6207889726771998</v>
      </c>
      <c r="L23" s="2">
        <f t="shared" ca="1" si="6"/>
        <v>2.3052276582526705</v>
      </c>
      <c r="M23" s="2">
        <f t="shared" ca="1" si="7"/>
        <v>1.9774100271937027</v>
      </c>
      <c r="N23" s="2">
        <f t="shared" ca="1" si="8"/>
        <v>1.6357964937454699</v>
      </c>
      <c r="O23" s="2">
        <f t="shared" ca="1" si="9"/>
        <v>1.2794025234780733</v>
      </c>
      <c r="P23" s="2">
        <f t="shared" ca="1" si="10"/>
        <v>0.9076162780685636</v>
      </c>
      <c r="Q23" s="2">
        <f t="shared" ca="1" si="11"/>
        <v>0.51997288437339617</v>
      </c>
      <c r="R23" s="2">
        <f t="shared" ca="1" si="12"/>
        <v>0.11587853798022796</v>
      </c>
      <c r="S23" s="2">
        <f t="shared" ca="1" si="13"/>
        <v>-0.30572673579484178</v>
      </c>
      <c r="T23" s="2">
        <f t="shared" ca="1" si="14"/>
        <v>-0.74680647458447513</v>
      </c>
      <c r="U23" s="2">
        <f t="shared" ca="1" si="15"/>
        <v>-1.2108564586603408</v>
      </c>
      <c r="V23" s="2">
        <f t="shared" ca="1" si="16"/>
        <v>-1.7038883945591301</v>
      </c>
      <c r="W23" s="2">
        <f t="shared" ca="1" si="17"/>
        <v>-2.2359366922869297</v>
      </c>
      <c r="X23" s="2">
        <f t="shared" ca="1" si="18"/>
        <v>-2.8225058152347051</v>
      </c>
      <c r="Y23" s="2">
        <f t="shared" ca="1" si="19"/>
        <v>-3.4796162649847724</v>
      </c>
      <c r="Z23" s="2">
        <f t="shared" ca="1" si="20"/>
        <v>-4.170887187064781</v>
      </c>
      <c r="AA23" s="2">
        <f t="shared" ca="1" si="21"/>
        <v>-4.4635455755137379</v>
      </c>
      <c r="AB23" s="2">
        <f t="shared" ca="1" si="22"/>
        <v>-4.6133790032249955</v>
      </c>
      <c r="AC23" s="2">
        <f t="shared" ca="1" si="23"/>
        <v>-4.7026417034158365</v>
      </c>
      <c r="AD23" s="2">
        <f t="shared" ca="1" si="24"/>
        <v>-4.7615583181866796</v>
      </c>
      <c r="AE23" s="2">
        <f t="shared" ca="1" si="25"/>
        <v>-4.80282056987771</v>
      </c>
      <c r="AF23" s="2">
        <f t="shared" ca="1" si="26"/>
        <v>-4.8323593026763607</v>
      </c>
      <c r="AG23" s="2">
        <f t="shared" ca="1" si="27"/>
        <v>-4.8529733157587476</v>
      </c>
      <c r="AH23" s="2">
        <f t="shared" ca="1" si="28"/>
        <v>-4.865326649013574</v>
      </c>
      <c r="AI23" s="2">
        <f t="shared" ca="1" si="37"/>
        <v>-4.8669928658311026</v>
      </c>
      <c r="AJ23" s="2">
        <f t="shared" ca="1" si="38"/>
        <v>-4.8469912333516305</v>
      </c>
      <c r="AK23" s="2">
        <f t="shared" ca="1" si="39"/>
        <v>-4.8353609570388878</v>
      </c>
      <c r="AL23" s="13">
        <f t="shared" ca="1" si="31"/>
        <v>-4.8353609570388878</v>
      </c>
    </row>
    <row r="24" spans="2:38" x14ac:dyDescent="0.25">
      <c r="B24" s="13">
        <f t="shared" ca="1" si="30"/>
        <v>4.6340007781822443</v>
      </c>
      <c r="C24" s="2">
        <f t="shared" ca="1" si="32"/>
        <v>4.6339843577333397</v>
      </c>
      <c r="D24" s="2">
        <f t="shared" ca="1" si="33"/>
        <v>4.7231177291668915</v>
      </c>
      <c r="E24" s="16">
        <f>Vu</f>
        <v>5</v>
      </c>
      <c r="F24" s="2">
        <f t="shared" ca="1" si="35"/>
        <v>4.4270362259015883</v>
      </c>
      <c r="G24" s="2">
        <f t="shared" ca="1" si="36"/>
        <v>4.0299393413457407</v>
      </c>
      <c r="H24" s="2">
        <f t="shared" ca="1" si="2"/>
        <v>3.6926125763615327</v>
      </c>
      <c r="I24" s="2">
        <f t="shared" ca="1" si="3"/>
        <v>3.3770724803172789</v>
      </c>
      <c r="J24" s="2">
        <f t="shared" ca="1" si="4"/>
        <v>3.0672053850368881</v>
      </c>
      <c r="K24" s="2">
        <f t="shared" ca="1" si="5"/>
        <v>2.7544128841876567</v>
      </c>
      <c r="L24" s="2">
        <f t="shared" ca="1" si="6"/>
        <v>2.43339025313308</v>
      </c>
      <c r="M24" s="2">
        <f t="shared" ca="1" si="7"/>
        <v>2.1006731653191144</v>
      </c>
      <c r="N24" s="2">
        <f t="shared" ca="1" si="8"/>
        <v>1.7540370416455133</v>
      </c>
      <c r="O24" s="2">
        <f t="shared" ca="1" si="9"/>
        <v>1.3921587609272108</v>
      </c>
      <c r="P24" s="2">
        <f t="shared" ca="1" si="10"/>
        <v>1.014321325804127</v>
      </c>
      <c r="Q24" s="2">
        <f t="shared" ca="1" si="11"/>
        <v>0.62008066299795994</v>
      </c>
      <c r="R24" s="2">
        <f t="shared" ca="1" si="12"/>
        <v>0.2088793544637412</v>
      </c>
      <c r="S24" s="2">
        <f t="shared" ca="1" si="13"/>
        <v>-0.22040392074212581</v>
      </c>
      <c r="T24" s="2">
        <f t="shared" ca="1" si="14"/>
        <v>-0.67003490613399153</v>
      </c>
      <c r="U24" s="2">
        <f t="shared" ca="1" si="15"/>
        <v>-1.1443313362448089</v>
      </c>
      <c r="V24" s="2">
        <f t="shared" ca="1" si="16"/>
        <v>-1.6514283860353767</v>
      </c>
      <c r="W24" s="2">
        <f t="shared" ca="1" si="17"/>
        <v>-2.2074781104112207</v>
      </c>
      <c r="X24" s="2">
        <f t="shared" ca="1" si="18"/>
        <v>-2.8486990703075095</v>
      </c>
      <c r="Y24" s="2">
        <f t="shared" ca="1" si="19"/>
        <v>-3.6725153216217299</v>
      </c>
      <c r="Z24" s="16">
        <f>Vd</f>
        <v>-5</v>
      </c>
      <c r="AA24" s="16">
        <f>Vd</f>
        <v>-5</v>
      </c>
      <c r="AB24" s="16">
        <f>Vd</f>
        <v>-5</v>
      </c>
      <c r="AC24" s="16">
        <f>Vd</f>
        <v>-5</v>
      </c>
      <c r="AD24" s="16">
        <f>Vd</f>
        <v>-5</v>
      </c>
      <c r="AE24" s="16">
        <f>Vd</f>
        <v>-5</v>
      </c>
      <c r="AF24" s="16">
        <f>Vd</f>
        <v>-5</v>
      </c>
      <c r="AG24" s="16">
        <f>Vd</f>
        <v>-5</v>
      </c>
      <c r="AH24" s="16">
        <f>Vd</f>
        <v>-5</v>
      </c>
      <c r="AI24" s="16">
        <f>Vd</f>
        <v>-5</v>
      </c>
      <c r="AJ24" s="2">
        <f t="shared" ca="1" si="38"/>
        <v>-4.9280860250392315</v>
      </c>
      <c r="AK24" s="2">
        <f t="shared" ca="1" si="39"/>
        <v>-4.9025320346571855</v>
      </c>
      <c r="AL24" s="13">
        <f t="shared" ca="1" si="31"/>
        <v>-4.9025320346571855</v>
      </c>
    </row>
    <row r="25" spans="2:38" x14ac:dyDescent="0.25">
      <c r="B25" s="13">
        <f t="shared" ca="1" si="30"/>
        <v>4.7934046787140376</v>
      </c>
      <c r="C25" s="2">
        <f t="shared" ca="1" si="32"/>
        <v>4.793395342939843</v>
      </c>
      <c r="D25" s="2">
        <f t="shared" ca="1" si="33"/>
        <v>4.8607668414735201</v>
      </c>
      <c r="E25" s="16">
        <f>Vu</f>
        <v>5</v>
      </c>
      <c r="F25" s="2">
        <f t="shared" ca="1" si="35"/>
        <v>4.5611359285385751</v>
      </c>
      <c r="G25" s="2">
        <f t="shared" ca="1" si="36"/>
        <v>4.1817899955091153</v>
      </c>
      <c r="H25" s="2">
        <f t="shared" ca="1" si="2"/>
        <v>3.8425003336377892</v>
      </c>
      <c r="I25" s="2">
        <f t="shared" ca="1" si="3"/>
        <v>3.5233592731091012</v>
      </c>
      <c r="J25" s="2">
        <f t="shared" ca="1" si="4"/>
        <v>3.2108806612632201</v>
      </c>
      <c r="K25" s="2">
        <f t="shared" ca="1" si="5"/>
        <v>2.8961477215173659</v>
      </c>
      <c r="L25" s="2">
        <f t="shared" ca="1" si="6"/>
        <v>2.5731202546349414</v>
      </c>
      <c r="M25" s="2">
        <f t="shared" ref="M25:M33" ca="1" si="61">factor*(L25+M24+M26+N25)</f>
        <v>2.2377220994306315</v>
      </c>
      <c r="N25" s="2">
        <f t="shared" ref="N25:N33" ca="1" si="62">factor*(M25+N24+N26+O25)</f>
        <v>1.8873819688080207</v>
      </c>
      <c r="O25" s="2">
        <f t="shared" ref="O25:O33" ca="1" si="63">factor*(N25+O24+O26+P25)</f>
        <v>1.520733538035109</v>
      </c>
      <c r="P25" s="2">
        <f t="shared" ref="P25:P33" ca="1" si="64">factor*(O25+P24+P26+Q25)</f>
        <v>1.1372879373046305</v>
      </c>
      <c r="Q25" s="2">
        <f t="shared" ref="Q25:Q33" ca="1" si="65">factor*(P25+Q24+Q26+R25)</f>
        <v>0.73700827369091593</v>
      </c>
      <c r="R25" s="2">
        <f t="shared" ref="R25:R33" ca="1" si="66">factor*(Q25+R24+R26+S25)</f>
        <v>0.31982420188521932</v>
      </c>
      <c r="S25" s="2">
        <f t="shared" ref="S25:S33" ca="1" si="67">factor*(R25+S24+S26+T25)</f>
        <v>-0.11486628054683902</v>
      </c>
      <c r="T25" s="2">
        <f t="shared" ref="T25:T33" ca="1" si="68">factor*(S25+T24+T26+U25)</f>
        <v>-0.56872337857699151</v>
      </c>
      <c r="U25" s="2">
        <f t="shared" ref="U25:U33" ca="1" si="69">factor*(T25+U24+U26+V25)</f>
        <v>-1.0451210858048259</v>
      </c>
      <c r="V25" s="2">
        <f t="shared" ref="V25:V33" ca="1" si="70">factor*(U25+V24+V26+W25)</f>
        <v>-1.5501181951887344</v>
      </c>
      <c r="W25" s="2">
        <f t="shared" ref="W25:W33" ca="1" si="71">factor*(V25+W24+W26+X25)</f>
        <v>-2.0939339491473747</v>
      </c>
      <c r="X25" s="2">
        <f t="shared" ref="X25:X33" ca="1" si="72">factor*(W25+X24+X26+Y25)</f>
        <v>-2.6923599645474043</v>
      </c>
      <c r="Y25" s="2">
        <f t="shared" ref="Y25:Y33" ca="1" si="73">factor*(X25+Y24+Y26+Z25)</f>
        <v>-3.3617740453082052</v>
      </c>
      <c r="Z25" s="2">
        <f t="shared" ref="Z25:Z33" ca="1" si="74">factor*(Y25+Z24+Z26+AA25)</f>
        <v>-4.0661975559894223</v>
      </c>
      <c r="AA25" s="2">
        <f t="shared" ref="AA25:AA33" ca="1" si="75">factor*(Z25+AA24+AA26+AB25)</f>
        <v>-4.3732913262694355</v>
      </c>
      <c r="AB25" s="2">
        <f t="shared" ref="AB25:AB33" ca="1" si="76">factor*(AA25+AB24+AB26+AC25)</f>
        <v>-4.5392745082917916</v>
      </c>
      <c r="AC25" s="2">
        <f t="shared" ref="AC25:AC33" ca="1" si="77">factor*(AB25+AC24+AC26+AD25)</f>
        <v>-4.6468382988462515</v>
      </c>
      <c r="AD25" s="2">
        <f t="shared" ca="1" si="24"/>
        <v>-4.7266462310257058</v>
      </c>
      <c r="AE25" s="2">
        <f t="shared" ca="1" si="25"/>
        <v>-4.7918428006386806</v>
      </c>
      <c r="AF25" s="2">
        <f t="shared" ca="1" si="26"/>
        <v>-4.8488751500270819</v>
      </c>
      <c r="AG25" s="2">
        <f t="shared" ca="1" si="27"/>
        <v>-4.9012811880761626</v>
      </c>
      <c r="AH25" s="2">
        <f t="shared" ca="1" si="28"/>
        <v>-4.9511871575672419</v>
      </c>
      <c r="AI25" s="16">
        <f>Vd</f>
        <v>-5</v>
      </c>
      <c r="AJ25" s="2">
        <f t="shared" ca="1" si="38"/>
        <v>-4.9628265737770478</v>
      </c>
      <c r="AK25" s="2">
        <f t="shared" ca="1" si="39"/>
        <v>-4.9441556656909693</v>
      </c>
      <c r="AL25" s="13">
        <f t="shared" ca="1" si="31"/>
        <v>-4.9441556656909693</v>
      </c>
    </row>
    <row r="26" spans="2:38" x14ac:dyDescent="0.25">
      <c r="B26" s="13">
        <f t="shared" ca="1" si="30"/>
        <v>4.8854192757711141</v>
      </c>
      <c r="C26" s="2">
        <f t="shared" ca="1" si="32"/>
        <v>4.8854140563155131</v>
      </c>
      <c r="D26" s="2">
        <f t="shared" ca="1" si="33"/>
        <v>4.9265509757560331</v>
      </c>
      <c r="E26" s="16">
        <f>Vu</f>
        <v>5</v>
      </c>
      <c r="F26" s="2">
        <f t="shared" ca="1" si="35"/>
        <v>4.6356801649241124</v>
      </c>
      <c r="G26" s="2">
        <f t="shared" ca="1" si="36"/>
        <v>4.2935276920876859</v>
      </c>
      <c r="H26" s="2">
        <f t="shared" ca="1" si="2"/>
        <v>3.9721665230519312</v>
      </c>
      <c r="I26" s="2">
        <f t="shared" ca="1" si="3"/>
        <v>3.662896883119489</v>
      </c>
      <c r="J26" s="2">
        <f t="shared" ca="1" si="4"/>
        <v>3.3567118408006809</v>
      </c>
      <c r="K26" s="2">
        <f t="shared" ca="1" si="5"/>
        <v>3.0460687572325944</v>
      </c>
      <c r="L26" s="2">
        <f t="shared" ca="1" si="6"/>
        <v>2.7251043253459581</v>
      </c>
      <c r="M26" s="2">
        <f t="shared" ca="1" si="61"/>
        <v>2.3895896353203345</v>
      </c>
      <c r="N26" s="2">
        <f t="shared" ca="1" si="62"/>
        <v>2.0369066035882564</v>
      </c>
      <c r="O26" s="2">
        <f t="shared" ca="1" si="63"/>
        <v>1.6659732721110303</v>
      </c>
      <c r="P26" s="2">
        <f t="shared" ca="1" si="64"/>
        <v>1.2769544853157502</v>
      </c>
      <c r="Q26" s="2">
        <f t="shared" ca="1" si="65"/>
        <v>0.87070609519805042</v>
      </c>
      <c r="R26" s="2">
        <f t="shared" ca="1" si="66"/>
        <v>0.44814318035342704</v>
      </c>
      <c r="S26" s="2">
        <f t="shared" ca="1" si="67"/>
        <v>9.7097529053404713E-3</v>
      </c>
      <c r="T26" s="2">
        <f t="shared" ca="1" si="68"/>
        <v>-0.4449931084564317</v>
      </c>
      <c r="U26" s="2">
        <f t="shared" ca="1" si="69"/>
        <v>-0.91742446200551586</v>
      </c>
      <c r="V26" s="2">
        <f t="shared" ca="1" si="70"/>
        <v>-1.4100908337464604</v>
      </c>
      <c r="W26" s="2">
        <f t="shared" ca="1" si="71"/>
        <v>-1.9258664283902669</v>
      </c>
      <c r="X26" s="2">
        <f t="shared" ca="1" si="72"/>
        <v>-2.4651018900728761</v>
      </c>
      <c r="Y26" s="2">
        <f t="shared" ca="1" si="73"/>
        <v>-3.0160724415718789</v>
      </c>
      <c r="Z26" s="2">
        <f t="shared" ca="1" si="74"/>
        <v>-3.5297609636566785</v>
      </c>
      <c r="AA26" s="2">
        <f t="shared" ca="1" si="75"/>
        <v>-3.8877211480711384</v>
      </c>
      <c r="AB26" s="2">
        <f t="shared" ca="1" si="76"/>
        <v>-4.1369907056337212</v>
      </c>
      <c r="AC26" s="2">
        <f t="shared" ca="1" si="77"/>
        <v>-4.3214504821893724</v>
      </c>
      <c r="AD26" s="2">
        <f t="shared" ca="1" si="24"/>
        <v>-4.4679182580964696</v>
      </c>
      <c r="AE26" s="2">
        <f t="shared" ca="1" si="25"/>
        <v>-4.5918609958672914</v>
      </c>
      <c r="AF26" s="2">
        <f t="shared" ca="1" si="26"/>
        <v>-4.7023846789840116</v>
      </c>
      <c r="AG26" s="2">
        <f t="shared" ca="1" si="27"/>
        <v>-4.8050674671700175</v>
      </c>
      <c r="AH26" s="2">
        <f t="shared" ca="1" si="28"/>
        <v>-4.903469443305287</v>
      </c>
      <c r="AI26" s="16">
        <f>Vd</f>
        <v>-5</v>
      </c>
      <c r="AJ26" s="2">
        <f t="shared" ca="1" si="38"/>
        <v>-4.9790678847554268</v>
      </c>
      <c r="AK26" s="2">
        <f t="shared" ca="1" si="39"/>
        <v>-4.9671121770556592</v>
      </c>
      <c r="AL26" s="13">
        <f t="shared" ca="1" si="31"/>
        <v>-4.9671121770556592</v>
      </c>
    </row>
    <row r="27" spans="2:38" x14ac:dyDescent="0.25">
      <c r="B27" s="13">
        <f t="shared" ca="1" si="30"/>
        <v>4.9362873127637474</v>
      </c>
      <c r="C27" s="2">
        <f t="shared" ca="1" si="32"/>
        <v>4.9362843905434293</v>
      </c>
      <c r="D27" s="2">
        <f t="shared" ca="1" si="33"/>
        <v>4.9600211837093706</v>
      </c>
      <c r="E27" s="16">
        <f>Vu</f>
        <v>5</v>
      </c>
      <c r="F27" s="2">
        <f t="shared" ca="1" si="35"/>
        <v>4.6880263929026551</v>
      </c>
      <c r="G27" s="2">
        <f t="shared" ca="1" si="36"/>
        <v>4.3844261856622539</v>
      </c>
      <c r="H27" s="2">
        <f t="shared" ca="1" si="2"/>
        <v>4.0896781733760594</v>
      </c>
      <c r="I27" s="2">
        <f t="shared" ca="1" si="3"/>
        <v>3.7992737275515678</v>
      </c>
      <c r="J27" s="2">
        <f t="shared" ca="1" si="4"/>
        <v>3.5069134514000795</v>
      </c>
      <c r="K27" s="2">
        <f t="shared" ca="1" si="5"/>
        <v>3.2062136035318769</v>
      </c>
      <c r="L27" s="2">
        <f t="shared" ca="1" si="6"/>
        <v>2.8915325671833445</v>
      </c>
      <c r="M27" s="2">
        <f t="shared" ca="1" si="61"/>
        <v>2.5585121938127546</v>
      </c>
      <c r="N27" s="2">
        <f t="shared" ca="1" si="62"/>
        <v>2.2045623221510904</v>
      </c>
      <c r="O27" s="2">
        <f t="shared" ca="1" si="63"/>
        <v>1.8291747762170685</v>
      </c>
      <c r="P27" s="2">
        <f t="shared" ca="1" si="64"/>
        <v>1.4337240572605019</v>
      </c>
      <c r="Q27" s="2">
        <f t="shared" ca="1" si="65"/>
        <v>1.0205907155204637</v>
      </c>
      <c r="R27" s="2">
        <f t="shared" ca="1" si="66"/>
        <v>0.5922057159210472</v>
      </c>
      <c r="S27" s="2">
        <f t="shared" ca="1" si="67"/>
        <v>0.15043110200018517</v>
      </c>
      <c r="T27" s="2">
        <f t="shared" ca="1" si="68"/>
        <v>-0.30365343662491673</v>
      </c>
      <c r="U27" s="2">
        <f t="shared" ca="1" si="69"/>
        <v>-0.76960459940859416</v>
      </c>
      <c r="V27" s="2">
        <f t="shared" ca="1" si="70"/>
        <v>-1.2470563922034414</v>
      </c>
      <c r="W27" s="2">
        <f t="shared" ca="1" si="71"/>
        <v>-1.7344293034709759</v>
      </c>
      <c r="X27" s="2">
        <f t="shared" ca="1" si="72"/>
        <v>-2.2261852991140421</v>
      </c>
      <c r="Y27" s="2">
        <f t="shared" ca="1" si="73"/>
        <v>-2.7077152899873669</v>
      </c>
      <c r="Z27" s="2">
        <f t="shared" ca="1" si="74"/>
        <v>-3.1491034857702198</v>
      </c>
      <c r="AA27" s="2">
        <f t="shared" ca="1" si="75"/>
        <v>-3.5108833224413409</v>
      </c>
      <c r="AB27" s="2">
        <f t="shared" ca="1" si="76"/>
        <v>-3.7995512043420754</v>
      </c>
      <c r="AC27" s="2">
        <f t="shared" ca="1" si="77"/>
        <v>-4.0340831150131216</v>
      </c>
      <c r="AD27" s="2">
        <f t="shared" ca="1" si="24"/>
        <v>-4.231738332800723</v>
      </c>
      <c r="AE27" s="2">
        <f t="shared" ca="1" si="25"/>
        <v>-4.4053161302351338</v>
      </c>
      <c r="AF27" s="2">
        <f t="shared" ca="1" si="26"/>
        <v>-4.5637479902952247</v>
      </c>
      <c r="AG27" s="2">
        <f t="shared" ca="1" si="27"/>
        <v>-4.7131424818474992</v>
      </c>
      <c r="AH27" s="2">
        <f t="shared" ca="1" si="28"/>
        <v>-4.8576261103945759</v>
      </c>
      <c r="AI27" s="16">
        <f>Vd</f>
        <v>-5</v>
      </c>
      <c r="AJ27" s="2">
        <f t="shared" ca="1" si="38"/>
        <v>-4.986334749522797</v>
      </c>
      <c r="AK27" s="2">
        <f t="shared" ca="1" si="39"/>
        <v>-4.978115278774224</v>
      </c>
      <c r="AL27" s="13">
        <f t="shared" ca="1" si="31"/>
        <v>-4.978115278774224</v>
      </c>
    </row>
    <row r="28" spans="2:38" x14ac:dyDescent="0.25">
      <c r="B28" s="13">
        <f t="shared" ca="1" si="30"/>
        <v>4.9634131878593593</v>
      </c>
      <c r="C28" s="2">
        <f t="shared" ca="1" si="32"/>
        <v>4.9634115082463319</v>
      </c>
      <c r="D28" s="2">
        <f t="shared" ca="1" si="33"/>
        <v>4.977248330113655</v>
      </c>
      <c r="E28" s="16">
        <f>Vu</f>
        <v>5</v>
      </c>
      <c r="F28" s="2">
        <f t="shared" ca="1" si="35"/>
        <v>4.7319737118045992</v>
      </c>
      <c r="G28" s="2">
        <f t="shared" ca="1" si="36"/>
        <v>4.4664319703549493</v>
      </c>
      <c r="H28" s="2">
        <f t="shared" ca="1" si="2"/>
        <v>4.2027921817577187</v>
      </c>
      <c r="I28" s="2">
        <f t="shared" ca="1" si="3"/>
        <v>3.937540183211909</v>
      </c>
      <c r="J28" s="2">
        <f t="shared" ca="1" si="4"/>
        <v>3.6653775689481281</v>
      </c>
      <c r="K28" s="2">
        <f t="shared" ca="1" si="5"/>
        <v>3.3802528876642777</v>
      </c>
      <c r="L28" s="2">
        <f t="shared" ca="1" si="6"/>
        <v>3.0762047595925699</v>
      </c>
      <c r="M28" s="2">
        <f t="shared" ca="1" si="61"/>
        <v>2.7482612306643261</v>
      </c>
      <c r="N28" s="2">
        <f t="shared" ca="1" si="62"/>
        <v>2.3935461041821684</v>
      </c>
      <c r="O28" s="2">
        <f t="shared" ca="1" si="63"/>
        <v>2.0123244330155359</v>
      </c>
      <c r="P28" s="2">
        <f t="shared" ca="1" si="64"/>
        <v>1.6080572183284392</v>
      </c>
      <c r="Q28" s="2">
        <f t="shared" ca="1" si="65"/>
        <v>1.1856055772405802</v>
      </c>
      <c r="R28" s="2">
        <f t="shared" ca="1" si="66"/>
        <v>0.74953590340607401</v>
      </c>
      <c r="S28" s="2">
        <f t="shared" ca="1" si="67"/>
        <v>0.30334185830196075</v>
      </c>
      <c r="T28" s="2">
        <f t="shared" ca="1" si="68"/>
        <v>-0.15056413030195298</v>
      </c>
      <c r="U28" s="2">
        <f t="shared" ca="1" si="69"/>
        <v>-0.61039546480313334</v>
      </c>
      <c r="V28" s="2">
        <f t="shared" ca="1" si="70"/>
        <v>-1.0742045300173064</v>
      </c>
      <c r="W28" s="2">
        <f t="shared" ca="1" si="71"/>
        <v>-1.5387033359841589</v>
      </c>
      <c r="X28" s="2">
        <f t="shared" ca="1" si="72"/>
        <v>-1.9975782098062074</v>
      </c>
      <c r="Y28" s="2">
        <f t="shared" ca="1" si="73"/>
        <v>-2.4395723193438772</v>
      </c>
      <c r="Z28" s="2">
        <f t="shared" ca="1" si="74"/>
        <v>-2.848116498496216</v>
      </c>
      <c r="AA28" s="2">
        <f t="shared" ca="1" si="75"/>
        <v>-3.207210548469325</v>
      </c>
      <c r="AB28" s="2">
        <f t="shared" ca="1" si="76"/>
        <v>-3.5162927803231199</v>
      </c>
      <c r="AC28" s="2">
        <f t="shared" ca="1" si="77"/>
        <v>-3.7836302650723974</v>
      </c>
      <c r="AD28" s="2">
        <f t="shared" ca="1" si="24"/>
        <v>-4.0196667667904258</v>
      </c>
      <c r="AE28" s="2">
        <f t="shared" ca="1" si="25"/>
        <v>-4.2339414166167897</v>
      </c>
      <c r="AF28" s="2">
        <f t="shared" ca="1" si="26"/>
        <v>-4.434166171745054</v>
      </c>
      <c r="AG28" s="2">
        <f t="shared" ca="1" si="27"/>
        <v>-4.6261390891020095</v>
      </c>
      <c r="AH28" s="2">
        <f t="shared" ca="1" si="28"/>
        <v>-4.8138964141562575</v>
      </c>
      <c r="AI28" s="16">
        <f>Vd</f>
        <v>-5</v>
      </c>
      <c r="AJ28" s="2">
        <f t="shared" ca="1" si="38"/>
        <v>-4.988157183928343</v>
      </c>
      <c r="AK28" s="2">
        <f t="shared" ca="1" si="39"/>
        <v>-4.9809005335211474</v>
      </c>
      <c r="AL28" s="13">
        <f t="shared" ca="1" si="31"/>
        <v>-4.9809005335211474</v>
      </c>
    </row>
    <row r="29" spans="2:38" x14ac:dyDescent="0.25">
      <c r="B29" s="13">
        <f t="shared" ca="1" si="30"/>
        <v>4.9766990860445208</v>
      </c>
      <c r="C29" s="2">
        <f t="shared" ca="1" si="32"/>
        <v>4.976698034730541</v>
      </c>
      <c r="D29" s="2">
        <f t="shared" ca="1" si="33"/>
        <v>4.9855599805267268</v>
      </c>
      <c r="E29" s="16">
        <f>Vu</f>
        <v>5</v>
      </c>
      <c r="F29" s="2">
        <f t="shared" ca="1" si="35"/>
        <v>4.7734153017392824</v>
      </c>
      <c r="G29" s="2">
        <f t="shared" ca="1" si="36"/>
        <v>4.5465018589534996</v>
      </c>
      <c r="H29" s="2">
        <f t="shared" ca="1" si="2"/>
        <v>4.3174726402561063</v>
      </c>
      <c r="I29" s="2">
        <f t="shared" ca="1" si="3"/>
        <v>4.0826606394708547</v>
      </c>
      <c r="J29" s="2">
        <f t="shared" ca="1" si="4"/>
        <v>3.8367371663798475</v>
      </c>
      <c r="K29" s="2">
        <f t="shared" ca="1" si="5"/>
        <v>3.5731398224446997</v>
      </c>
      <c r="L29" s="2">
        <f t="shared" ca="1" si="6"/>
        <v>3.2846879953352213</v>
      </c>
      <c r="M29" s="2">
        <f t="shared" ca="1" si="61"/>
        <v>2.9646895334345018</v>
      </c>
      <c r="N29" s="2">
        <f t="shared" ca="1" si="62"/>
        <v>2.6089367632730083</v>
      </c>
      <c r="O29" s="2">
        <f t="shared" ca="1" si="63"/>
        <v>2.2184134725038929</v>
      </c>
      <c r="P29" s="2">
        <f t="shared" ca="1" si="64"/>
        <v>1.8004633293151726</v>
      </c>
      <c r="Q29" s="2">
        <f t="shared" ca="1" si="65"/>
        <v>1.3641231972222452</v>
      </c>
      <c r="R29" s="2">
        <f t="shared" ca="1" si="66"/>
        <v>0.91687317214439468</v>
      </c>
      <c r="S29" s="2">
        <f t="shared" ca="1" si="67"/>
        <v>0.46384720097967674</v>
      </c>
      <c r="T29" s="2">
        <f t="shared" ca="1" si="68"/>
        <v>8.3351152297981151E-3</v>
      </c>
      <c r="U29" s="2">
        <f t="shared" ca="1" si="69"/>
        <v>-0.44732006323372464</v>
      </c>
      <c r="V29" s="2">
        <f t="shared" ca="1" si="70"/>
        <v>-0.90076858452527919</v>
      </c>
      <c r="W29" s="2">
        <f t="shared" ca="1" si="71"/>
        <v>-1.3486995491110498</v>
      </c>
      <c r="X29" s="2">
        <f t="shared" ca="1" si="72"/>
        <v>-1.7859415505487912</v>
      </c>
      <c r="Y29" s="2">
        <f t="shared" ca="1" si="73"/>
        <v>-2.2049597883502754</v>
      </c>
      <c r="Z29" s="2">
        <f t="shared" ca="1" si="74"/>
        <v>-2.5966510518745087</v>
      </c>
      <c r="AA29" s="2">
        <f t="shared" ca="1" si="75"/>
        <v>-2.9536122791541981</v>
      </c>
      <c r="AB29" s="2">
        <f t="shared" ca="1" si="76"/>
        <v>-3.2748334569975359</v>
      </c>
      <c r="AC29" s="2">
        <f t="shared" ca="1" si="77"/>
        <v>-3.564524676237729</v>
      </c>
      <c r="AD29" s="2">
        <f t="shared" ca="1" si="24"/>
        <v>-3.8293953354863048</v>
      </c>
      <c r="AE29" s="2">
        <f t="shared" ca="1" si="25"/>
        <v>-4.0766468077539892</v>
      </c>
      <c r="AF29" s="2">
        <f t="shared" ca="1" si="26"/>
        <v>-4.3128581445818979</v>
      </c>
      <c r="AG29" s="2">
        <f t="shared" ca="1" si="27"/>
        <v>-4.543364766548005</v>
      </c>
      <c r="AH29" s="2">
        <f t="shared" ca="1" si="28"/>
        <v>-4.7718252858669858</v>
      </c>
      <c r="AI29" s="16">
        <f>Vd</f>
        <v>-5</v>
      </c>
      <c r="AJ29" s="2">
        <f t="shared" ca="1" si="38"/>
        <v>-4.9853946822412993</v>
      </c>
      <c r="AK29" s="2">
        <f t="shared" ca="1" si="39"/>
        <v>-4.9764306760809687</v>
      </c>
      <c r="AL29" s="13">
        <f t="shared" ca="1" si="31"/>
        <v>-4.9764306760809687</v>
      </c>
    </row>
    <row r="30" spans="2:38" x14ac:dyDescent="0.25">
      <c r="B30" s="13">
        <f t="shared" ca="1" si="30"/>
        <v>4.9811209161323919</v>
      </c>
      <c r="C30" s="2">
        <f t="shared" ca="1" si="32"/>
        <v>4.981120107405312</v>
      </c>
      <c r="D30" s="2">
        <f t="shared" ca="1" si="33"/>
        <v>4.9882930585665903</v>
      </c>
      <c r="E30" s="16">
        <f>Vu</f>
        <v>5</v>
      </c>
      <c r="F30" s="2">
        <f t="shared" ca="1" si="35"/>
        <v>4.8151683720059228</v>
      </c>
      <c r="G30" s="2">
        <f t="shared" ca="1" si="36"/>
        <v>4.6286597310149178</v>
      </c>
      <c r="H30" s="2">
        <f t="shared" ca="1" si="2"/>
        <v>4.437898147623816</v>
      </c>
      <c r="I30" s="2">
        <f t="shared" ca="1" si="3"/>
        <v>4.2388454827044528</v>
      </c>
      <c r="J30" s="2">
        <f t="shared" ca="1" si="4"/>
        <v>4.0257146985060341</v>
      </c>
      <c r="K30" s="2">
        <f t="shared" ca="1" si="5"/>
        <v>3.7908168070765744</v>
      </c>
      <c r="L30" s="2">
        <f t="shared" ca="1" si="6"/>
        <v>3.524645119343278</v>
      </c>
      <c r="M30" s="2">
        <f t="shared" ca="1" si="61"/>
        <v>3.2167911401470719</v>
      </c>
      <c r="N30" s="2">
        <f t="shared" ca="1" si="62"/>
        <v>2.8590087535695483</v>
      </c>
      <c r="O30" s="2">
        <f t="shared" ca="1" si="63"/>
        <v>2.4518323526582684</v>
      </c>
      <c r="P30" s="2">
        <f t="shared" ca="1" si="64"/>
        <v>2.0111555310855032</v>
      </c>
      <c r="Q30" s="2">
        <f t="shared" ca="1" si="65"/>
        <v>1.5534413827919979</v>
      </c>
      <c r="R30" s="2">
        <f t="shared" ca="1" si="66"/>
        <v>1.0898734308724864</v>
      </c>
      <c r="S30" s="2">
        <f t="shared" ca="1" si="67"/>
        <v>0.62672404830006079</v>
      </c>
      <c r="T30" s="2">
        <f t="shared" ca="1" si="68"/>
        <v>0.16726320799909936</v>
      </c>
      <c r="U30" s="2">
        <f t="shared" ca="1" si="69"/>
        <v>-0.28656324116248705</v>
      </c>
      <c r="V30" s="2">
        <f t="shared" ca="1" si="70"/>
        <v>-0.73295798874878326</v>
      </c>
      <c r="W30" s="2">
        <f t="shared" ca="1" si="71"/>
        <v>-1.169486830055424</v>
      </c>
      <c r="X30" s="2">
        <f t="shared" ca="1" si="72"/>
        <v>-1.5926238537471753</v>
      </c>
      <c r="Y30" s="2">
        <f t="shared" ca="1" si="73"/>
        <v>-1.9977617151111733</v>
      </c>
      <c r="Z30" s="2">
        <f t="shared" ca="1" si="74"/>
        <v>-2.3799949883000249</v>
      </c>
      <c r="AA30" s="2">
        <f t="shared" ca="1" si="75"/>
        <v>-2.7358250880980517</v>
      </c>
      <c r="AB30" s="2">
        <f t="shared" ca="1" si="76"/>
        <v>-3.0649666951289491</v>
      </c>
      <c r="AC30" s="2">
        <f t="shared" ca="1" si="77"/>
        <v>-3.3702936723126924</v>
      </c>
      <c r="AD30" s="2">
        <f t="shared" ca="1" si="24"/>
        <v>-3.6567882844903803</v>
      </c>
      <c r="AE30" s="2">
        <f t="shared" ca="1" si="25"/>
        <v>-3.9304283314998889</v>
      </c>
      <c r="AF30" s="2">
        <f t="shared" ca="1" si="26"/>
        <v>-4.1972811880699288</v>
      </c>
      <c r="AG30" s="2">
        <f t="shared" ca="1" si="27"/>
        <v>-4.4626528039910731</v>
      </c>
      <c r="AH30" s="2">
        <f t="shared" ca="1" si="28"/>
        <v>-4.7300457607635131</v>
      </c>
      <c r="AI30" s="16">
        <f>Vd</f>
        <v>-5</v>
      </c>
      <c r="AJ30" s="2">
        <f t="shared" ca="1" si="38"/>
        <v>-4.9769924282422533</v>
      </c>
      <c r="AK30" s="2">
        <f t="shared" ca="1" si="39"/>
        <v>-4.9629988239240266</v>
      </c>
      <c r="AL30" s="13">
        <f t="shared" ca="1" si="31"/>
        <v>-4.9629988239240266</v>
      </c>
    </row>
    <row r="31" spans="2:38" x14ac:dyDescent="0.25">
      <c r="B31" s="13">
        <f t="shared" ca="1" si="30"/>
        <v>4.9783679214956038</v>
      </c>
      <c r="C31" s="2">
        <f t="shared" ca="1" si="32"/>
        <v>4.9783670601907488</v>
      </c>
      <c r="D31" s="2">
        <f t="shared" ca="1" si="33"/>
        <v>4.9864916118541496</v>
      </c>
      <c r="E31" s="16">
        <f>Vu</f>
        <v>5</v>
      </c>
      <c r="F31" s="2">
        <f t="shared" ca="1" si="35"/>
        <v>4.8585849262197023</v>
      </c>
      <c r="G31" s="2">
        <f t="shared" ca="1" si="36"/>
        <v>4.7150487403758916</v>
      </c>
      <c r="H31" s="2">
        <f t="shared" ca="1" si="2"/>
        <v>4.5665849879384961</v>
      </c>
      <c r="I31" s="2">
        <f t="shared" ca="1" si="3"/>
        <v>4.4090710515797955</v>
      </c>
      <c r="J31" s="2">
        <f t="shared" ca="1" si="4"/>
        <v>4.2364144744645991</v>
      </c>
      <c r="K31" s="2">
        <f t="shared" ca="1" si="5"/>
        <v>4.0397152194299046</v>
      </c>
      <c r="L31" s="2">
        <f t="shared" ca="1" si="6"/>
        <v>3.8062243413412267</v>
      </c>
      <c r="M31" s="2">
        <f t="shared" ca="1" si="61"/>
        <v>3.5187525165814448</v>
      </c>
      <c r="N31" s="2">
        <f t="shared" ca="1" si="62"/>
        <v>3.1583969129347969</v>
      </c>
      <c r="O31" s="2">
        <f t="shared" ca="1" si="63"/>
        <v>2.7186641956887154</v>
      </c>
      <c r="P31" s="2">
        <f t="shared" ca="1" si="64"/>
        <v>2.2387887201422711</v>
      </c>
      <c r="Q31" s="2">
        <f t="shared" ca="1" si="65"/>
        <v>1.748509701444962</v>
      </c>
      <c r="R31" s="2">
        <f t="shared" ca="1" si="66"/>
        <v>1.2623460789349465</v>
      </c>
      <c r="S31" s="2">
        <f t="shared" ca="1" si="67"/>
        <v>0.78580004461128428</v>
      </c>
      <c r="T31" s="2">
        <f t="shared" ca="1" si="68"/>
        <v>0.32044342745969834</v>
      </c>
      <c r="U31" s="2">
        <f t="shared" ca="1" si="69"/>
        <v>-0.13335078482122048</v>
      </c>
      <c r="V31" s="2">
        <f t="shared" ca="1" si="70"/>
        <v>-0.57512332507923558</v>
      </c>
      <c r="W31" s="2">
        <f t="shared" ca="1" si="71"/>
        <v>-1.0037717255513801</v>
      </c>
      <c r="X31" s="2">
        <f t="shared" ca="1" si="72"/>
        <v>-1.4174055737948634</v>
      </c>
      <c r="Y31" s="2">
        <f t="shared" ca="1" si="73"/>
        <v>-1.8135619261882092</v>
      </c>
      <c r="Z31" s="2">
        <f t="shared" ca="1" si="74"/>
        <v>-2.1898284883520649</v>
      </c>
      <c r="AA31" s="2">
        <f t="shared" ca="1" si="75"/>
        <v>-2.544804909247663</v>
      </c>
      <c r="AB31" s="2">
        <f t="shared" ca="1" si="76"/>
        <v>-2.8789847246732001</v>
      </c>
      <c r="AC31" s="2">
        <f t="shared" ca="1" si="77"/>
        <v>-3.1949563378011776</v>
      </c>
      <c r="AD31" s="2">
        <f t="shared" ca="1" si="24"/>
        <v>-3.4970876732377056</v>
      </c>
      <c r="AE31" s="2">
        <f t="shared" ca="1" si="25"/>
        <v>-3.7910388154978003</v>
      </c>
      <c r="AF31" s="2">
        <f t="shared" ca="1" si="26"/>
        <v>-4.0832163694492509</v>
      </c>
      <c r="AG31" s="2">
        <f t="shared" ca="1" si="27"/>
        <v>-4.3799387298534391</v>
      </c>
      <c r="AH31" s="2">
        <f t="shared" ca="1" si="28"/>
        <v>-4.6857118415562304</v>
      </c>
      <c r="AI31" s="16">
        <f>Vd</f>
        <v>-5</v>
      </c>
      <c r="AJ31" s="2">
        <f t="shared" ca="1" si="38"/>
        <v>-4.9595786679638465</v>
      </c>
      <c r="AK31" s="2">
        <f t="shared" ca="1" si="39"/>
        <v>-4.9355765779813101</v>
      </c>
      <c r="AL31" s="13">
        <f t="shared" ca="1" si="31"/>
        <v>-4.9355765779813101</v>
      </c>
    </row>
    <row r="32" spans="2:38" x14ac:dyDescent="0.25">
      <c r="B32" s="13">
        <f t="shared" ca="1" si="30"/>
        <v>4.9674880655277569</v>
      </c>
      <c r="C32" s="2">
        <f t="shared" ca="1" si="32"/>
        <v>4.9674868423447371</v>
      </c>
      <c r="D32" s="2">
        <f t="shared" ca="1" si="33"/>
        <v>4.9793055558624459</v>
      </c>
      <c r="E32" s="16">
        <f>Vu</f>
        <v>5</v>
      </c>
      <c r="F32" s="2">
        <f t="shared" ca="1" si="35"/>
        <v>4.9041127419620008</v>
      </c>
      <c r="G32" s="2">
        <f t="shared" ca="1" si="36"/>
        <v>4.8063494902131074</v>
      </c>
      <c r="H32" s="2">
        <f t="shared" ca="1" si="2"/>
        <v>4.7043003692960461</v>
      </c>
      <c r="I32" s="2">
        <f t="shared" ca="1" si="3"/>
        <v>4.594411896425739</v>
      </c>
      <c r="J32" s="2">
        <f t="shared" ca="1" si="4"/>
        <v>4.4711237786904654</v>
      </c>
      <c r="K32" s="2">
        <f t="shared" ca="1" si="5"/>
        <v>4.3253659734168863</v>
      </c>
      <c r="L32" s="2">
        <f t="shared" ca="1" si="6"/>
        <v>4.141738297885821</v>
      </c>
      <c r="M32" s="2">
        <f t="shared" ca="1" si="61"/>
        <v>3.8935430940690368</v>
      </c>
      <c r="N32" s="2">
        <f t="shared" ca="1" si="62"/>
        <v>3.5370971566231209</v>
      </c>
      <c r="O32" s="2">
        <f t="shared" ca="1" si="63"/>
        <v>3.0255613741221197</v>
      </c>
      <c r="P32" s="2">
        <f t="shared" ca="1" si="64"/>
        <v>2.4767364608201174</v>
      </c>
      <c r="Q32" s="2">
        <f t="shared" ca="1" si="65"/>
        <v>1.939364089738735</v>
      </c>
      <c r="R32" s="2">
        <f t="shared" ca="1" si="66"/>
        <v>1.4250954178046018</v>
      </c>
      <c r="S32" s="2">
        <f t="shared" ca="1" si="67"/>
        <v>0.9335760692738071</v>
      </c>
      <c r="T32" s="2">
        <f t="shared" ca="1" si="68"/>
        <v>0.46194808767542345</v>
      </c>
      <c r="U32" s="2">
        <f t="shared" ca="1" si="69"/>
        <v>7.7263112054208882E-3</v>
      </c>
      <c r="V32" s="2">
        <f t="shared" ca="1" si="70"/>
        <v>-0.43052515408783132</v>
      </c>
      <c r="W32" s="2">
        <f t="shared" ca="1" si="71"/>
        <v>-0.8531805415680872</v>
      </c>
      <c r="X32" s="2">
        <f t="shared" ca="1" si="72"/>
        <v>-1.2597697596922419</v>
      </c>
      <c r="Y32" s="2">
        <f t="shared" ca="1" si="73"/>
        <v>-1.6493513186481361</v>
      </c>
      <c r="Z32" s="2">
        <f t="shared" ca="1" si="74"/>
        <v>-2.0210449640595907</v>
      </c>
      <c r="AA32" s="2">
        <f t="shared" ca="1" si="75"/>
        <v>-2.3746667782071373</v>
      </c>
      <c r="AB32" s="2">
        <f t="shared" ca="1" si="76"/>
        <v>-2.7112882386106207</v>
      </c>
      <c r="AC32" s="2">
        <f t="shared" ca="1" si="77"/>
        <v>-3.0335276258777819</v>
      </c>
      <c r="AD32" s="2">
        <f t="shared" ca="1" si="24"/>
        <v>-3.345625809710409</v>
      </c>
      <c r="AE32" s="2">
        <f t="shared" ca="1" si="25"/>
        <v>-3.6534706685456637</v>
      </c>
      <c r="AF32" s="2">
        <f t="shared" ca="1" si="26"/>
        <v>-3.964642608159056</v>
      </c>
      <c r="AG32" s="2">
        <f t="shared" ca="1" si="27"/>
        <v>-4.2881965800970852</v>
      </c>
      <c r="AH32" s="2">
        <f t="shared" ca="1" si="28"/>
        <v>-4.63287114437267</v>
      </c>
      <c r="AI32" s="16">
        <f>Vd</f>
        <v>-5</v>
      </c>
      <c r="AJ32" s="2">
        <f t="shared" ca="1" si="38"/>
        <v>-4.9257499451133215</v>
      </c>
      <c r="AK32" s="2">
        <f t="shared" ca="1" si="39"/>
        <v>-4.8841577950811956</v>
      </c>
      <c r="AL32" s="13">
        <f t="shared" ca="1" si="31"/>
        <v>-4.8841577950811956</v>
      </c>
    </row>
    <row r="33" spans="2:41" x14ac:dyDescent="0.25">
      <c r="B33" s="13">
        <f t="shared" ca="1" si="30"/>
        <v>4.9447859150011819</v>
      </c>
      <c r="C33" s="2">
        <f t="shared" ref="C33:G41" ca="1" si="78">factor*(B33+C32+C34+D33)</f>
        <v>4.9447839060115264</v>
      </c>
      <c r="D33" s="2">
        <f t="shared" ca="1" si="78"/>
        <v>4.9632424444488237</v>
      </c>
      <c r="E33" s="16">
        <f>Vu</f>
        <v>5</v>
      </c>
      <c r="F33" s="2">
        <f t="shared" ca="1" si="78"/>
        <v>4.9515103837973946</v>
      </c>
      <c r="G33" s="2">
        <f t="shared" ca="1" si="78"/>
        <v>4.9019263265882422</v>
      </c>
      <c r="H33" s="2">
        <f t="shared" ca="1" si="2"/>
        <v>4.8498417594910128</v>
      </c>
      <c r="I33" s="2">
        <f t="shared" ca="1" si="3"/>
        <v>4.7931354678794831</v>
      </c>
      <c r="J33" s="2">
        <f t="shared" ca="1" si="4"/>
        <v>4.7282821051791224</v>
      </c>
      <c r="K33" s="2">
        <f t="shared" ca="1" si="5"/>
        <v>4.6488617034727229</v>
      </c>
      <c r="L33" s="2">
        <f t="shared" ca="1" si="6"/>
        <v>4.5417895822836432</v>
      </c>
      <c r="M33" s="2">
        <f t="shared" ca="1" si="61"/>
        <v>4.376546691409386</v>
      </c>
      <c r="N33" s="2">
        <f t="shared" ca="1" si="62"/>
        <v>4.0708378572174073</v>
      </c>
      <c r="O33" s="2">
        <f t="shared" ca="1" si="63"/>
        <v>3.3696805531389455</v>
      </c>
      <c r="P33" s="2">
        <f t="shared" ca="1" si="64"/>
        <v>2.703149241028163</v>
      </c>
      <c r="Q33" s="2">
        <f t="shared" ca="1" si="65"/>
        <v>2.1070204057648962</v>
      </c>
      <c r="R33" s="2">
        <f t="shared" ca="1" si="66"/>
        <v>1.5649921514105918</v>
      </c>
      <c r="S33" s="2">
        <f t="shared" ca="1" si="67"/>
        <v>1.0613512230794717</v>
      </c>
      <c r="T33" s="2">
        <f t="shared" ca="1" si="68"/>
        <v>0.58593320696498352</v>
      </c>
      <c r="U33" s="2">
        <f t="shared" ca="1" si="69"/>
        <v>0.13271807036184058</v>
      </c>
      <c r="V33" s="2">
        <f t="shared" ca="1" si="70"/>
        <v>-0.30163785915680508</v>
      </c>
      <c r="W33" s="2">
        <f t="shared" ca="1" si="71"/>
        <v>-0.71876839571738116</v>
      </c>
      <c r="X33" s="2">
        <f t="shared" ca="1" si="72"/>
        <v>-1.1192510506097779</v>
      </c>
      <c r="Y33" s="2">
        <f t="shared" ca="1" si="73"/>
        <v>-1.5031333481259963</v>
      </c>
      <c r="Z33" s="2">
        <f t="shared" ca="1" si="74"/>
        <v>-1.8704321367670125</v>
      </c>
      <c r="AA33" s="2">
        <f t="shared" ca="1" si="75"/>
        <v>-2.2216209903963895</v>
      </c>
      <c r="AB33" s="2">
        <f t="shared" ca="1" si="76"/>
        <v>-2.5580579766467584</v>
      </c>
      <c r="AC33" s="2">
        <f t="shared" ca="1" si="77"/>
        <v>-2.8823154543933285</v>
      </c>
      <c r="AD33" s="2">
        <f t="shared" ca="1" si="24"/>
        <v>-3.1984827279360122</v>
      </c>
      <c r="AE33" s="2">
        <f t="shared" ca="1" si="25"/>
        <v>-3.5126297702090175</v>
      </c>
      <c r="AF33" s="2">
        <f t="shared" ca="1" si="26"/>
        <v>-3.8337284846690265</v>
      </c>
      <c r="AG33" s="2">
        <f t="shared" ca="1" si="27"/>
        <v>-4.1753609421334072</v>
      </c>
      <c r="AH33" s="2">
        <f t="shared" ca="1" si="28"/>
        <v>-4.5575864862072484</v>
      </c>
      <c r="AI33" s="16">
        <f>Vd</f>
        <v>-5</v>
      </c>
      <c r="AJ33" s="2">
        <f t="shared" ref="AI33:AK37" ca="1" si="79">factor*(AI33+AJ32+AJ34+AK33)</f>
        <v>-4.8592710697607</v>
      </c>
      <c r="AK33" s="2">
        <f t="shared" ca="1" si="79"/>
        <v>-4.7911566789164937</v>
      </c>
      <c r="AL33" s="13">
        <f t="shared" ca="1" si="31"/>
        <v>-4.7911566789164937</v>
      </c>
    </row>
    <row r="34" spans="2:41" x14ac:dyDescent="0.25">
      <c r="B34" s="13">
        <f t="shared" ca="1" si="30"/>
        <v>4.9036190974492886</v>
      </c>
      <c r="C34" s="2">
        <f t="shared" ca="1" si="78"/>
        <v>4.9036156629764482</v>
      </c>
      <c r="D34" s="2">
        <f t="shared" ca="1" si="78"/>
        <v>4.9288778149347046</v>
      </c>
      <c r="E34" s="16">
        <f>Vu</f>
        <v>5</v>
      </c>
      <c r="F34" s="16">
        <f>Vu</f>
        <v>5</v>
      </c>
      <c r="G34" s="16">
        <f>Vu</f>
        <v>5</v>
      </c>
      <c r="H34" s="16">
        <f>Vu</f>
        <v>5</v>
      </c>
      <c r="I34" s="16">
        <f>Vu</f>
        <v>5</v>
      </c>
      <c r="J34" s="16">
        <f>Vu</f>
        <v>5</v>
      </c>
      <c r="K34" s="16">
        <f>Vu</f>
        <v>5</v>
      </c>
      <c r="L34" s="16">
        <f>Vu</f>
        <v>5</v>
      </c>
      <c r="M34" s="16">
        <f>Vu</f>
        <v>5</v>
      </c>
      <c r="N34" s="16">
        <f>Vu</f>
        <v>5</v>
      </c>
      <c r="O34" s="2">
        <f t="shared" ca="1" si="9"/>
        <v>3.6791154183296397</v>
      </c>
      <c r="P34" s="2">
        <f t="shared" ca="1" si="10"/>
        <v>2.8590815510981935</v>
      </c>
      <c r="Q34" s="2">
        <f t="shared" ca="1" si="11"/>
        <v>2.2204842219845866</v>
      </c>
      <c r="R34" s="2">
        <f t="shared" ca="1" si="12"/>
        <v>1.6663994788247356</v>
      </c>
      <c r="S34" s="2">
        <f t="shared" ca="1" si="13"/>
        <v>1.1607941435963667</v>
      </c>
      <c r="T34" s="2">
        <f t="shared" ca="1" si="14"/>
        <v>0.6876013515563224</v>
      </c>
      <c r="U34" s="2">
        <f t="shared" ca="1" si="15"/>
        <v>0.23873391948302528</v>
      </c>
      <c r="V34" s="2">
        <f t="shared" ca="1" si="16"/>
        <v>-0.19009333669809403</v>
      </c>
      <c r="W34" s="2">
        <f t="shared" ca="1" si="17"/>
        <v>-0.60112046140344777</v>
      </c>
      <c r="X34" s="2">
        <f t="shared" ca="1" si="18"/>
        <v>-0.99544643964642454</v>
      </c>
      <c r="Y34" s="2">
        <f t="shared" ca="1" si="19"/>
        <v>-1.3736086664205216</v>
      </c>
      <c r="Z34" s="2">
        <f t="shared" ca="1" si="20"/>
        <v>-1.7360338329762313</v>
      </c>
      <c r="AA34" s="2">
        <f t="shared" ca="1" si="21"/>
        <v>-2.0834253395801312</v>
      </c>
      <c r="AB34" s="2">
        <f t="shared" ca="1" si="22"/>
        <v>-2.4170981003331709</v>
      </c>
      <c r="AC34" s="2">
        <f t="shared" ca="1" si="23"/>
        <v>-2.7392758895278755</v>
      </c>
      <c r="AD34" s="2">
        <f t="shared" ca="1" si="24"/>
        <v>-3.0534326313853466</v>
      </c>
      <c r="AE34" s="2">
        <f t="shared" ca="1" si="25"/>
        <v>-3.3648989174286053</v>
      </c>
      <c r="AF34" s="2">
        <f t="shared" ca="1" si="26"/>
        <v>-3.6823294933960873</v>
      </c>
      <c r="AG34" s="2">
        <f t="shared" ca="1" si="27"/>
        <v>-4.0219656657053209</v>
      </c>
      <c r="AH34" s="2">
        <f t="shared" ca="1" si="28"/>
        <v>-4.4221279816153753</v>
      </c>
      <c r="AI34" s="16">
        <f>Vd</f>
        <v>-5</v>
      </c>
      <c r="AJ34" s="2">
        <f t="shared" ca="1" si="79"/>
        <v>-4.7201921407613154</v>
      </c>
      <c r="AK34" s="2">
        <f t="shared" ca="1" si="79"/>
        <v>-4.6300584115206593</v>
      </c>
      <c r="AL34" s="13">
        <f t="shared" ca="1" si="31"/>
        <v>-4.6300584115206593</v>
      </c>
    </row>
    <row r="35" spans="2:41" x14ac:dyDescent="0.25">
      <c r="B35" s="13">
        <f t="shared" ca="1" si="30"/>
        <v>4.8371793325236556</v>
      </c>
      <c r="C35" s="2">
        <f t="shared" ca="1" si="78"/>
        <v>4.837173615624593</v>
      </c>
      <c r="D35" s="2">
        <f t="shared" ca="1" si="78"/>
        <v>4.8486479418803903</v>
      </c>
      <c r="E35" s="2">
        <f t="shared" ca="1" si="78"/>
        <v>4.8683829916258183</v>
      </c>
      <c r="F35" s="2">
        <f t="shared" ca="1" si="78"/>
        <v>4.866667488654695</v>
      </c>
      <c r="G35" s="2">
        <f t="shared" ca="1" si="78"/>
        <v>4.8543559182974461</v>
      </c>
      <c r="H35" s="2">
        <f t="shared" ca="1" si="2"/>
        <v>4.8338398710768331</v>
      </c>
      <c r="I35" s="2">
        <f t="shared" ca="1" si="3"/>
        <v>4.8044497903343384</v>
      </c>
      <c r="J35" s="2">
        <f t="shared" ca="1" si="4"/>
        <v>4.7633960873478554</v>
      </c>
      <c r="K35" s="2">
        <f t="shared" ca="1" si="5"/>
        <v>4.7047735575008396</v>
      </c>
      <c r="L35" s="2">
        <f t="shared" ca="1" si="6"/>
        <v>4.6159489466710868</v>
      </c>
      <c r="M35" s="2">
        <f t="shared" ca="1" si="7"/>
        <v>4.466840511958762</v>
      </c>
      <c r="N35" s="2">
        <f t="shared" ca="1" si="8"/>
        <v>4.175588227138233</v>
      </c>
      <c r="O35" s="2">
        <f t="shared" ca="1" si="9"/>
        <v>3.4876393779491535</v>
      </c>
      <c r="P35" s="2">
        <f t="shared" ca="1" si="10"/>
        <v>2.8334991708445965</v>
      </c>
      <c r="Q35" s="2">
        <f t="shared" ca="1" si="11"/>
        <v>2.2493435470727521</v>
      </c>
      <c r="R35" s="2">
        <f t="shared" ca="1" si="12"/>
        <v>1.719225042262744</v>
      </c>
      <c r="S35" s="2">
        <f t="shared" ca="1" si="13"/>
        <v>1.2277144418886057</v>
      </c>
      <c r="T35" s="2">
        <f t="shared" ca="1" si="14"/>
        <v>0.76482869327441139</v>
      </c>
      <c r="U35" s="2">
        <f t="shared" ca="1" si="15"/>
        <v>0.32459088374383899</v>
      </c>
      <c r="V35" s="2">
        <f t="shared" ca="1" si="16"/>
        <v>-9.6469030545814072E-2</v>
      </c>
      <c r="W35" s="2">
        <f t="shared" ca="1" si="17"/>
        <v>-0.5002934241954291</v>
      </c>
      <c r="X35" s="2">
        <f t="shared" ca="1" si="18"/>
        <v>-0.88792344973621562</v>
      </c>
      <c r="Y35" s="2">
        <f t="shared" ca="1" si="19"/>
        <v>-1.2599356339711674</v>
      </c>
      <c r="Z35" s="2">
        <f t="shared" ca="1" si="20"/>
        <v>-1.616779225446787</v>
      </c>
      <c r="AA35" s="2">
        <f t="shared" ca="1" si="21"/>
        <v>-1.9590527460794949</v>
      </c>
      <c r="AB35" s="2">
        <f t="shared" ca="1" si="22"/>
        <v>-2.2877306741406604</v>
      </c>
      <c r="AC35" s="2">
        <f t="shared" ca="1" si="23"/>
        <v>-2.6043469261629801</v>
      </c>
      <c r="AD35" s="2">
        <f t="shared" ca="1" si="24"/>
        <v>-2.9111534783043265</v>
      </c>
      <c r="AE35" s="2">
        <f t="shared" ca="1" si="25"/>
        <v>-3.2112738923586686</v>
      </c>
      <c r="AF35" s="2">
        <f t="shared" ca="1" si="26"/>
        <v>-3.508782960434814</v>
      </c>
      <c r="AG35" s="2">
        <f t="shared" ca="1" si="27"/>
        <v>-3.808087553308559</v>
      </c>
      <c r="AH35" s="2">
        <f t="shared" ca="1" si="28"/>
        <v>-4.1089826675271066</v>
      </c>
      <c r="AI35" s="2">
        <f t="shared" ca="1" si="79"/>
        <v>-4.3778769766754104</v>
      </c>
      <c r="AJ35" s="2">
        <f t="shared" ref="AJ35:AK42" ca="1" si="80">factor*(AI35+AJ34+AJ36+AK35)</f>
        <v>-4.39146751871675</v>
      </c>
      <c r="AK35" s="2">
        <f t="shared" ca="1" si="80"/>
        <v>-4.3788555888148588</v>
      </c>
      <c r="AL35" s="13">
        <f t="shared" ca="1" si="31"/>
        <v>-4.3788555888148588</v>
      </c>
    </row>
    <row r="36" spans="2:41" x14ac:dyDescent="0.25">
      <c r="B36" s="13">
        <f t="shared" ca="1" si="30"/>
        <v>4.7592463146847237</v>
      </c>
      <c r="C36" s="2">
        <f t="shared" ca="1" si="78"/>
        <v>4.7592379357050945</v>
      </c>
      <c r="D36" s="2">
        <f t="shared" ca="1" si="78"/>
        <v>4.760144803940026</v>
      </c>
      <c r="E36" s="2">
        <f t="shared" ca="1" si="78"/>
        <v>4.7582043696156147</v>
      </c>
      <c r="F36" s="2">
        <f t="shared" ca="1" si="78"/>
        <v>4.7439186631600796</v>
      </c>
      <c r="G36" s="2">
        <f t="shared" ca="1" si="78"/>
        <v>4.7169032520904679</v>
      </c>
      <c r="H36" s="2">
        <f t="shared" ca="1" si="2"/>
        <v>4.6765396096431227</v>
      </c>
      <c r="I36" s="2">
        <f t="shared" ca="1" si="3"/>
        <v>4.6205474651685847</v>
      </c>
      <c r="J36" s="2">
        <f t="shared" ca="1" si="4"/>
        <v>4.5443430874583344</v>
      </c>
      <c r="K36" s="2">
        <f t="shared" ca="1" si="5"/>
        <v>4.4397281973463585</v>
      </c>
      <c r="L36" s="2">
        <f t="shared" ca="1" si="6"/>
        <v>4.2921560473630249</v>
      </c>
      <c r="M36" s="2">
        <f t="shared" ca="1" si="7"/>
        <v>4.075791272433265</v>
      </c>
      <c r="N36" s="2">
        <f t="shared" ca="1" si="8"/>
        <v>3.7478235477778128</v>
      </c>
      <c r="O36" s="2">
        <f t="shared" ca="1" si="9"/>
        <v>3.2622883685075039</v>
      </c>
      <c r="P36" s="2">
        <f t="shared" ca="1" si="10"/>
        <v>2.7378508651924989</v>
      </c>
      <c r="Q36" s="2">
        <f t="shared" ca="1" si="11"/>
        <v>2.2240718922029439</v>
      </c>
      <c r="R36" s="2">
        <f t="shared" ca="1" si="12"/>
        <v>1.7333387935948332</v>
      </c>
      <c r="S36" s="2">
        <f t="shared" ca="1" si="13"/>
        <v>1.265898231924103</v>
      </c>
      <c r="T36" s="2">
        <f t="shared" ca="1" si="14"/>
        <v>0.81929080566064283</v>
      </c>
      <c r="U36" s="2">
        <f t="shared" ca="1" si="15"/>
        <v>0.39114897803163085</v>
      </c>
      <c r="V36" s="2">
        <f t="shared" ca="1" si="16"/>
        <v>-2.0203106444089014E-2</v>
      </c>
      <c r="W36" s="2">
        <f t="shared" ca="1" si="17"/>
        <v>-0.41578384801321899</v>
      </c>
      <c r="X36" s="2">
        <f t="shared" ca="1" si="18"/>
        <v>-0.7961401067942957</v>
      </c>
      <c r="Y36" s="2">
        <f t="shared" ca="1" si="19"/>
        <v>-1.1615503233348834</v>
      </c>
      <c r="Z36" s="2">
        <f t="shared" ca="1" si="20"/>
        <v>-1.5122098710152814</v>
      </c>
      <c r="AA36" s="2">
        <f t="shared" ca="1" si="21"/>
        <v>-1.848385814858581</v>
      </c>
      <c r="AB36" s="2">
        <f t="shared" ca="1" si="22"/>
        <v>-2.1705288004204126</v>
      </c>
      <c r="AC36" s="2">
        <f t="shared" ca="1" si="23"/>
        <v>-2.4793243264289151</v>
      </c>
      <c r="AD36" s="2">
        <f t="shared" ca="1" si="24"/>
        <v>-2.7756489296251354</v>
      </c>
      <c r="AE36" s="2">
        <f t="shared" ca="1" si="25"/>
        <v>-3.0603395083308458</v>
      </c>
      <c r="AF36" s="2">
        <f t="shared" ca="1" si="26"/>
        <v>-3.3335100723429738</v>
      </c>
      <c r="AG36" s="2">
        <f t="shared" ca="1" si="27"/>
        <v>-3.592677215056395</v>
      </c>
      <c r="AH36" s="2">
        <f t="shared" ca="1" si="28"/>
        <v>-3.82788610491105</v>
      </c>
      <c r="AI36" s="2">
        <f t="shared" ca="1" si="79"/>
        <v>-4.0111025731959948</v>
      </c>
      <c r="AJ36" s="2">
        <f t="shared" ca="1" si="80"/>
        <v>-4.0889897504965447</v>
      </c>
      <c r="AK36" s="2">
        <f t="shared" ca="1" si="80"/>
        <v>-4.115084950828729</v>
      </c>
      <c r="AL36" s="13">
        <f t="shared" ca="1" si="31"/>
        <v>-4.115084950828729</v>
      </c>
    </row>
    <row r="37" spans="2:41" x14ac:dyDescent="0.25">
      <c r="B37" s="13">
        <f t="shared" ca="1" si="30"/>
        <v>4.6803788313944743</v>
      </c>
      <c r="C37" s="2">
        <f t="shared" ca="1" si="78"/>
        <v>4.6803677699515038</v>
      </c>
      <c r="D37" s="2">
        <f t="shared" ca="1" si="78"/>
        <v>4.6744699741657811</v>
      </c>
      <c r="E37" s="2">
        <f t="shared" ca="1" si="78"/>
        <v>4.6603518493664522</v>
      </c>
      <c r="F37" s="2">
        <f t="shared" ca="1" si="78"/>
        <v>4.633879668133182</v>
      </c>
      <c r="G37" s="2">
        <f t="shared" ca="1" si="78"/>
        <v>4.5927776914826071</v>
      </c>
      <c r="H37" s="2">
        <f t="shared" ca="1" si="2"/>
        <v>4.5348448914736945</v>
      </c>
      <c r="I37" s="2">
        <f t="shared" ca="1" si="3"/>
        <v>4.4568319137444785</v>
      </c>
      <c r="J37" s="2">
        <f t="shared" ca="1" si="4"/>
        <v>4.3536718010461506</v>
      </c>
      <c r="K37" s="2">
        <f t="shared" ca="1" si="5"/>
        <v>4.2176068126754327</v>
      </c>
      <c r="L37" s="2">
        <f t="shared" ca="1" si="6"/>
        <v>4.037116327345732</v>
      </c>
      <c r="M37" s="2">
        <f t="shared" ca="1" si="7"/>
        <v>3.7962968670809341</v>
      </c>
      <c r="N37" s="2">
        <f t="shared" ca="1" si="8"/>
        <v>3.477566203732982</v>
      </c>
      <c r="O37" s="2">
        <f t="shared" ca="1" si="9"/>
        <v>3.0757664245311482</v>
      </c>
      <c r="P37" s="2">
        <f t="shared" ca="1" si="10"/>
        <v>2.6314582164273235</v>
      </c>
      <c r="Q37" s="2">
        <f t="shared" ca="1" si="11"/>
        <v>2.1756574322070996</v>
      </c>
      <c r="R37" s="2">
        <f t="shared" ca="1" si="12"/>
        <v>1.7240537241942471</v>
      </c>
      <c r="S37" s="2">
        <f t="shared" ca="1" si="13"/>
        <v>1.2831350986198762</v>
      </c>
      <c r="T37" s="2">
        <f t="shared" ca="1" si="14"/>
        <v>0.85516785548897456</v>
      </c>
      <c r="U37" s="2">
        <f t="shared" ca="1" si="15"/>
        <v>0.44079395128106075</v>
      </c>
      <c r="V37" s="2">
        <f t="shared" ca="1" si="16"/>
        <v>4.0165856796545663E-2</v>
      </c>
      <c r="W37" s="2">
        <f t="shared" ca="1" si="17"/>
        <v>-0.34662503955649415</v>
      </c>
      <c r="X37" s="2">
        <f t="shared" ca="1" si="18"/>
        <v>-0.71942829364308347</v>
      </c>
      <c r="Y37" s="2">
        <f t="shared" ca="1" si="19"/>
        <v>-1.0780390203546615</v>
      </c>
      <c r="Z37" s="2">
        <f t="shared" ca="1" si="20"/>
        <v>-1.4222440730352401</v>
      </c>
      <c r="AA37" s="2">
        <f t="shared" ca="1" si="21"/>
        <v>-1.7518672830344422</v>
      </c>
      <c r="AB37" s="2">
        <f t="shared" ca="1" si="22"/>
        <v>-2.0667842995972059</v>
      </c>
      <c r="AC37" s="2">
        <f t="shared" ca="1" si="23"/>
        <v>-2.3668761268293661</v>
      </c>
      <c r="AD37" s="2">
        <f t="shared" ca="1" si="24"/>
        <v>-2.6518746545747742</v>
      </c>
      <c r="AE37" s="2">
        <f t="shared" ca="1" si="25"/>
        <v>-2.9210135174411271</v>
      </c>
      <c r="AF37" s="2">
        <f t="shared" ca="1" si="26"/>
        <v>-3.1723207195683196</v>
      </c>
      <c r="AG37" s="2">
        <f t="shared" ca="1" si="27"/>
        <v>-3.4012970926723032</v>
      </c>
      <c r="AH37" s="2">
        <f t="shared" ca="1" si="28"/>
        <v>-3.5988469807224091</v>
      </c>
      <c r="AI37" s="2">
        <f t="shared" ca="1" si="79"/>
        <v>-3.7497186253115879</v>
      </c>
      <c r="AJ37" s="2">
        <f t="shared" ca="1" si="80"/>
        <v>-3.838363397895213</v>
      </c>
      <c r="AK37" s="2">
        <f t="shared" ca="1" si="80"/>
        <v>-3.8774683576728775</v>
      </c>
      <c r="AL37" s="13">
        <f t="shared" ca="1" si="31"/>
        <v>-3.8774683576728775</v>
      </c>
    </row>
    <row r="38" spans="2:41" x14ac:dyDescent="0.25">
      <c r="B38" s="13">
        <f t="shared" ca="1" si="30"/>
        <v>4.6073733036468631</v>
      </c>
      <c r="C38" s="2">
        <f t="shared" ca="1" si="78"/>
        <v>4.6073597672856135</v>
      </c>
      <c r="D38" s="2">
        <f t="shared" ca="1" si="78"/>
        <v>4.5969907351399417</v>
      </c>
      <c r="E38" s="2">
        <f t="shared" ca="1" si="78"/>
        <v>4.5748280369929413</v>
      </c>
      <c r="F38" s="2">
        <f t="shared" ca="1" si="78"/>
        <v>4.5384439641115062</v>
      </c>
      <c r="G38" s="2">
        <f t="shared" ca="1" si="78"/>
        <v>4.4854546843658802</v>
      </c>
      <c r="H38" s="2">
        <f t="shared" ref="H38" ca="1" si="81">factor*(G38+H37+H39+I38)</f>
        <v>4.4131996398015074</v>
      </c>
      <c r="I38" s="2">
        <f t="shared" ref="I38" ca="1" si="82">factor*(H38+I37+I39+J38)</f>
        <v>4.3182295717303996</v>
      </c>
      <c r="J38" s="2">
        <f t="shared" ref="J38" ca="1" si="83">factor*(I38+J37+J39+K38)</f>
        <v>4.195867328068779</v>
      </c>
      <c r="K38" s="2">
        <f t="shared" ref="K38" ca="1" si="84">factor*(J38+K37+K39+L38)</f>
        <v>4.0398675837592375</v>
      </c>
      <c r="L38" s="2">
        <f t="shared" ref="L38" ca="1" si="85">factor*(K38+L37+L39+M38)</f>
        <v>3.8423555270615601</v>
      </c>
      <c r="M38" s="2">
        <f t="shared" ref="M38" ca="1" si="86">factor*(L38+M37+M39+N38)</f>
        <v>3.5946551657372345</v>
      </c>
      <c r="N38" s="2">
        <f t="shared" ref="N38" ca="1" si="87">factor*(M38+N37+N39+O38)</f>
        <v>3.2903092983273381</v>
      </c>
      <c r="O38" s="2">
        <f t="shared" ref="O38" ca="1" si="88">factor*(N38+O37+O39+P38)</f>
        <v>2.9316732488523769</v>
      </c>
      <c r="P38" s="2">
        <f t="shared" ref="P38" ca="1" si="89">factor*(O38+P37+P39+Q38)</f>
        <v>2.5364676869940985</v>
      </c>
      <c r="Q38" s="2">
        <f t="shared" ref="Q38" ca="1" si="90">factor*(P38+Q37+Q39+R38)</f>
        <v>2.1229455236019317</v>
      </c>
      <c r="R38" s="2">
        <f t="shared" ref="R38" ca="1" si="91">factor*(Q38+R37+R39+S38)</f>
        <v>1.7039745649659253</v>
      </c>
      <c r="S38" s="2">
        <f t="shared" ref="S38" ca="1" si="92">factor*(R38+S37+S39+T38)</f>
        <v>1.2873044224968904</v>
      </c>
      <c r="T38" s="2">
        <f t="shared" ref="T38" ca="1" si="93">factor*(S38+T37+T39+U38)</f>
        <v>0.87732981680319733</v>
      </c>
      <c r="U38" s="2">
        <f t="shared" ref="U38" ca="1" si="94">factor*(T38+U37+U39+V38)</f>
        <v>0.47656735061385019</v>
      </c>
      <c r="V38" s="2">
        <f t="shared" ref="V38" ca="1" si="95">factor*(U38+V37+V39+W38)</f>
        <v>8.6569384548642908E-2</v>
      </c>
      <c r="W38" s="2">
        <f t="shared" ref="W38" ca="1" si="96">factor*(V38+W37+W39+X38)</f>
        <v>-0.29158310494115758</v>
      </c>
      <c r="X38" s="2">
        <f t="shared" ref="X38" ca="1" si="97">factor*(W38+X37+X39+Y38)</f>
        <v>-0.65703783794780513</v>
      </c>
      <c r="Y38" s="2">
        <f t="shared" ref="Y38" ca="1" si="98">factor*(X38+Y37+Y39+Z38)</f>
        <v>-1.0090605227129184</v>
      </c>
      <c r="Z38" s="2">
        <f t="shared" ref="Z38" ca="1" si="99">factor*(Y38+Z37+Z39+AA38)</f>
        <v>-1.3469843629000116</v>
      </c>
      <c r="AA38" s="2">
        <f t="shared" ref="AA38" ca="1" si="100">factor*(Z38+AA37+AA39+AB38)</f>
        <v>-1.6701752356995172</v>
      </c>
      <c r="AB38" s="2">
        <f t="shared" ref="AB38" ca="1" si="101">factor*(AA38+AB37+AB39+AC38)</f>
        <v>-1.9779803864520011</v>
      </c>
      <c r="AC38" s="2">
        <f t="shared" ca="1" si="23"/>
        <v>-2.2696309376098398</v>
      </c>
      <c r="AD38" s="2">
        <f t="shared" ca="1" si="24"/>
        <v>-2.5440634429347542</v>
      </c>
      <c r="AE38" s="2">
        <f t="shared" ca="1" si="25"/>
        <v>-2.7996158682075079</v>
      </c>
      <c r="AF38" s="2">
        <f t="shared" ca="1" si="26"/>
        <v>-3.0335520670258211</v>
      </c>
      <c r="AG38" s="2">
        <f t="shared" ca="1" si="27"/>
        <v>-3.2414268973530804</v>
      </c>
      <c r="AH38" s="2">
        <f t="shared" ca="1" si="28"/>
        <v>-3.4165641719491608</v>
      </c>
      <c r="AI38" s="2">
        <f ca="1">factor*(AH38+AI37+AI39+AJ38)</f>
        <v>-3.5506360142384361</v>
      </c>
      <c r="AJ38" s="2">
        <f t="shared" ca="1" si="80"/>
        <v>-3.637349353666024</v>
      </c>
      <c r="AK38" s="2">
        <f t="shared" ca="1" si="80"/>
        <v>-3.6790285735813431</v>
      </c>
      <c r="AL38" s="13">
        <f t="shared" ca="1" si="31"/>
        <v>-3.6790285735813431</v>
      </c>
    </row>
    <row r="39" spans="2:41" x14ac:dyDescent="0.25">
      <c r="B39" s="13">
        <f t="shared" ca="1" si="30"/>
        <v>4.5446936496098491</v>
      </c>
      <c r="C39" s="2">
        <f t="shared" ca="1" si="78"/>
        <v>4.5446779939839965</v>
      </c>
      <c r="D39" s="2">
        <f t="shared" ca="1" si="78"/>
        <v>4.5312754853772255</v>
      </c>
      <c r="E39" s="2">
        <f t="shared" ca="1" si="78"/>
        <v>4.5034949945734759</v>
      </c>
      <c r="F39" s="2">
        <f t="shared" ca="1" si="78"/>
        <v>4.4595813406797431</v>
      </c>
      <c r="G39" s="2">
        <f t="shared" ca="1" si="78"/>
        <v>4.3973631342213961</v>
      </c>
      <c r="H39" s="2">
        <f t="shared" ca="1" si="2"/>
        <v>4.3142321926942531</v>
      </c>
      <c r="I39" s="2">
        <f t="shared" ca="1" si="3"/>
        <v>4.2069784610844927</v>
      </c>
      <c r="J39" s="2">
        <f t="shared" ca="1" si="4"/>
        <v>4.0716547648138697</v>
      </c>
      <c r="K39" s="2">
        <f t="shared" ca="1" si="5"/>
        <v>3.9035893807044153</v>
      </c>
      <c r="L39" s="2">
        <f t="shared" ca="1" si="6"/>
        <v>3.6977248768190196</v>
      </c>
      <c r="M39" s="2">
        <f t="shared" ca="1" si="7"/>
        <v>3.4495927263150064</v>
      </c>
      <c r="N39" s="2">
        <f t="shared" ca="1" si="8"/>
        <v>3.1572671856888146</v>
      </c>
      <c r="O39" s="2">
        <f t="shared" ca="1" si="9"/>
        <v>2.8240645149087169</v>
      </c>
      <c r="P39" s="2">
        <f t="shared" ca="1" si="10"/>
        <v>2.4596990887781471</v>
      </c>
      <c r="Q39" s="2">
        <f t="shared" ca="1" si="11"/>
        <v>2.0755787453499748</v>
      </c>
      <c r="R39" s="2">
        <f t="shared" ca="1" si="12"/>
        <v>1.6814829082018146</v>
      </c>
      <c r="S39" s="2">
        <f t="shared" ca="1" si="13"/>
        <v>1.2846597273532843</v>
      </c>
      <c r="T39" s="2">
        <f t="shared" ca="1" si="14"/>
        <v>0.8901557057833005</v>
      </c>
      <c r="U39" s="2">
        <f t="shared" ca="1" si="15"/>
        <v>0.50144827747064313</v>
      </c>
      <c r="V39" s="2">
        <f t="shared" ca="1" si="16"/>
        <v>0.12099684243808735</v>
      </c>
      <c r="W39" s="2">
        <f t="shared" ca="1" si="17"/>
        <v>-0.24937075434851369</v>
      </c>
      <c r="X39" s="2">
        <f t="shared" ca="1" si="18"/>
        <v>-0.60821116773999284</v>
      </c>
      <c r="Y39" s="2">
        <f t="shared" ca="1" si="19"/>
        <v>-0.95431127824505335</v>
      </c>
      <c r="Z39" s="2">
        <f t="shared" ca="1" si="20"/>
        <v>-1.2865855680128826</v>
      </c>
      <c r="AA39" s="2">
        <f t="shared" ca="1" si="21"/>
        <v>-1.6039933899087848</v>
      </c>
      <c r="AB39" s="2">
        <f t="shared" ca="1" si="22"/>
        <v>-1.9054512196195117</v>
      </c>
      <c r="AC39" s="2">
        <f t="shared" ca="1" si="23"/>
        <v>-2.1897189096014325</v>
      </c>
      <c r="AD39" s="2">
        <f t="shared" ca="1" si="24"/>
        <v>-2.4552418937787164</v>
      </c>
      <c r="AE39" s="2">
        <f t="shared" ca="1" si="25"/>
        <v>-2.6999382355453934</v>
      </c>
      <c r="AF39" s="2">
        <f t="shared" ca="1" si="26"/>
        <v>-2.9209428277994256</v>
      </c>
      <c r="AG39" s="2">
        <f t="shared" ca="1" si="27"/>
        <v>-3.1143869887119182</v>
      </c>
      <c r="AH39" s="2">
        <f t="shared" ca="1" si="28"/>
        <v>-3.2754350830722014</v>
      </c>
      <c r="AI39" s="2">
        <f ca="1">factor*(AH39+AI38+AI40+AJ39)</f>
        <v>-3.3989969915180338</v>
      </c>
      <c r="AJ39" s="2">
        <f t="shared" ca="1" si="80"/>
        <v>-3.4814526339543312</v>
      </c>
      <c r="AK39" s="2">
        <f t="shared" ca="1" si="80"/>
        <v>-3.5223506026686469</v>
      </c>
      <c r="AL39" s="13">
        <f t="shared" ca="1" si="31"/>
        <v>-3.5223506026686469</v>
      </c>
    </row>
    <row r="40" spans="2:41" x14ac:dyDescent="0.25">
      <c r="B40" s="13">
        <f t="shared" ca="1" si="30"/>
        <v>4.4953672830762406</v>
      </c>
      <c r="C40" s="2">
        <f ca="1">factor*(B40+C39+C41+D40)</f>
        <v>4.4953499635630081</v>
      </c>
      <c r="D40" s="2">
        <f t="shared" ca="1" si="78"/>
        <v>4.4799045433715978</v>
      </c>
      <c r="E40" s="2">
        <f t="shared" ref="E40:G42" ca="1" si="102">factor*(D40+E39+E41+F40)</f>
        <v>4.4482602889974645</v>
      </c>
      <c r="F40" s="2">
        <f t="shared" ca="1" si="102"/>
        <v>4.3989866500954786</v>
      </c>
      <c r="G40" s="2">
        <f t="shared" ca="1" si="102"/>
        <v>4.330145207851702</v>
      </c>
      <c r="H40" s="2">
        <f t="shared" ca="1" si="2"/>
        <v>4.2393451754797615</v>
      </c>
      <c r="I40" s="2">
        <f t="shared" ca="1" si="3"/>
        <v>4.123750884972381</v>
      </c>
      <c r="J40" s="2">
        <f t="shared" ca="1" si="4"/>
        <v>3.98013250216253</v>
      </c>
      <c r="K40" s="2">
        <f t="shared" ca="1" si="5"/>
        <v>3.8050530079864968</v>
      </c>
      <c r="L40" s="2">
        <f t="shared" ca="1" si="6"/>
        <v>3.5952977120003804</v>
      </c>
      <c r="M40" s="2">
        <f t="shared" ca="1" si="7"/>
        <v>3.3486517291774471</v>
      </c>
      <c r="N40" s="2">
        <f t="shared" ca="1" si="8"/>
        <v>3.0650217469404657</v>
      </c>
      <c r="O40" s="2">
        <f t="shared" ca="1" si="9"/>
        <v>2.7475292076406732</v>
      </c>
      <c r="P40" s="2">
        <f t="shared" ca="1" si="10"/>
        <v>2.4025872726639492</v>
      </c>
      <c r="Q40" s="2">
        <f t="shared" ca="1" si="11"/>
        <v>2.0380809890984759</v>
      </c>
      <c r="R40" s="2">
        <f t="shared" ca="1" si="12"/>
        <v>1.6616045840854627</v>
      </c>
      <c r="S40" s="2">
        <f t="shared" ca="1" si="13"/>
        <v>1.2795753581899285</v>
      </c>
      <c r="T40" s="2">
        <f t="shared" ca="1" si="14"/>
        <v>0.8970591759969011</v>
      </c>
      <c r="U40" s="2">
        <f t="shared" ca="1" si="15"/>
        <v>0.5179433571073454</v>
      </c>
      <c r="V40" s="2">
        <f t="shared" ca="1" si="16"/>
        <v>0.14520789649339216</v>
      </c>
      <c r="W40" s="2">
        <f t="shared" ca="1" si="17"/>
        <v>-0.21881955756501364</v>
      </c>
      <c r="X40" s="2">
        <f t="shared" ca="1" si="18"/>
        <v>-0.57225891510026106</v>
      </c>
      <c r="Y40" s="2">
        <f t="shared" ca="1" si="19"/>
        <v>-0.91352092952685071</v>
      </c>
      <c r="Z40" s="2">
        <f t="shared" ca="1" si="20"/>
        <v>-1.2411841953430096</v>
      </c>
      <c r="AA40" s="2">
        <f t="shared" ca="1" si="21"/>
        <v>-1.5538894160543339</v>
      </c>
      <c r="AB40" s="2">
        <f t="shared" ca="1" si="22"/>
        <v>-1.8502361947366852</v>
      </c>
      <c r="AC40" s="2">
        <f t="shared" ca="1" si="23"/>
        <v>-2.1286710860157663</v>
      </c>
      <c r="AD40" s="2">
        <f t="shared" ca="1" si="24"/>
        <v>-2.3873615628243798</v>
      </c>
      <c r="AE40" s="2">
        <f t="shared" ca="1" si="25"/>
        <v>-2.6240618284003712</v>
      </c>
      <c r="AF40" s="2">
        <f t="shared" ca="1" si="26"/>
        <v>-2.8359985004937389</v>
      </c>
      <c r="AG40" s="2">
        <f t="shared" ca="1" si="27"/>
        <v>-3.0198430505699778</v>
      </c>
      <c r="AH40" s="2">
        <f t="shared" ca="1" si="28"/>
        <v>-3.1718882442899901</v>
      </c>
      <c r="AI40" s="2">
        <f ca="1">factor*(AH40+AI39+AI41+AJ40)</f>
        <v>-3.2885574535533864</v>
      </c>
      <c r="AJ40" s="2">
        <f t="shared" ca="1" si="80"/>
        <v>-3.3672050836432033</v>
      </c>
      <c r="AK40" s="2">
        <f t="shared" ca="1" si="80"/>
        <v>-3.4066615334761159</v>
      </c>
      <c r="AL40" s="13">
        <f t="shared" ca="1" si="31"/>
        <v>-3.4066615334761159</v>
      </c>
    </row>
    <row r="41" spans="2:41" x14ac:dyDescent="0.25">
      <c r="B41" s="13">
        <f t="shared" ca="1" si="30"/>
        <v>4.4614325424684775</v>
      </c>
      <c r="C41" s="2">
        <f ca="1">factor*(B41+C40+C42+D41)</f>
        <v>4.461414080947268</v>
      </c>
      <c r="D41" s="2">
        <f t="shared" ca="1" si="78"/>
        <v>4.4446958210759231</v>
      </c>
      <c r="E41" s="2">
        <f t="shared" ca="1" si="102"/>
        <v>4.4106170531902258</v>
      </c>
      <c r="F41" s="2">
        <f t="shared" ca="1" si="102"/>
        <v>4.357919869461786</v>
      </c>
      <c r="G41" s="2">
        <f t="shared" ca="1" si="102"/>
        <v>4.2848432762110242</v>
      </c>
      <c r="H41" s="2">
        <f t="shared" ca="1" si="2"/>
        <v>4.1892063491232818</v>
      </c>
      <c r="I41" s="2">
        <f t="shared" ca="1" si="3"/>
        <v>4.0684970480000358</v>
      </c>
      <c r="J41" s="2">
        <f t="shared" ca="1" si="4"/>
        <v>3.9200158628191577</v>
      </c>
      <c r="K41" s="2">
        <f t="shared" ca="1" si="5"/>
        <v>3.7411309517325066</v>
      </c>
      <c r="L41" s="2">
        <f t="shared" ca="1" si="6"/>
        <v>3.5296929174136973</v>
      </c>
      <c r="M41" s="2">
        <f t="shared" ca="1" si="7"/>
        <v>3.2846188467086916</v>
      </c>
      <c r="N41" s="2">
        <f t="shared" ca="1" si="8"/>
        <v>3.0065548657261054</v>
      </c>
      <c r="O41" s="2">
        <f t="shared" ca="1" si="9"/>
        <v>2.6983509190961108</v>
      </c>
      <c r="P41" s="2">
        <f t="shared" ca="1" si="10"/>
        <v>2.3649391227790444</v>
      </c>
      <c r="Q41" s="2">
        <f t="shared" ca="1" si="11"/>
        <v>2.0124447700164785</v>
      </c>
      <c r="R41" s="2">
        <f t="shared" ca="1" si="12"/>
        <v>1.6471632877761433</v>
      </c>
      <c r="S41" s="2">
        <f t="shared" ca="1" si="13"/>
        <v>1.2748558658114695</v>
      </c>
      <c r="T41" s="2">
        <f t="shared" ca="1" si="14"/>
        <v>0.90043500417054623</v>
      </c>
      <c r="U41" s="2">
        <f t="shared" ca="1" si="15"/>
        <v>0.52792679199799331</v>
      </c>
      <c r="V41" s="2">
        <f t="shared" ca="1" si="16"/>
        <v>0.16057689185421078</v>
      </c>
      <c r="W41" s="2">
        <f t="shared" ca="1" si="17"/>
        <v>-0.19899202882761424</v>
      </c>
      <c r="X41" s="2">
        <f t="shared" ca="1" si="18"/>
        <v>-0.54861988571692255</v>
      </c>
      <c r="Y41" s="2">
        <f t="shared" ca="1" si="19"/>
        <v>-0.88646437730492733</v>
      </c>
      <c r="Z41" s="2">
        <f t="shared" ca="1" si="20"/>
        <v>-1.2108740427252682</v>
      </c>
      <c r="AA41" s="2">
        <f t="shared" ca="1" si="21"/>
        <v>-1.5202742735331074</v>
      </c>
      <c r="AB41" s="2">
        <f t="shared" ca="1" si="22"/>
        <v>-1.8130599027648602</v>
      </c>
      <c r="AC41" s="2">
        <f t="shared" ca="1" si="23"/>
        <v>-2.0874904015823348</v>
      </c>
      <c r="AD41" s="2">
        <f t="shared" ca="1" si="24"/>
        <v>-2.3415896781962089</v>
      </c>
      <c r="AE41" s="2">
        <f t="shared" ca="1" si="25"/>
        <v>-2.5730626266588406</v>
      </c>
      <c r="AF41" s="2">
        <f t="shared" ca="1" si="26"/>
        <v>-2.7792554087263781</v>
      </c>
      <c r="AG41" s="2">
        <f t="shared" ca="1" si="27"/>
        <v>-2.9572034786881369</v>
      </c>
      <c r="AH41" s="2">
        <f t="shared" ca="1" si="28"/>
        <v>-3.1038189488732844</v>
      </c>
      <c r="AI41" s="2">
        <f ca="1">factor*(AH41+AI40+AI42+AJ41)</f>
        <v>-3.216238466057519</v>
      </c>
      <c r="AJ41" s="2">
        <f t="shared" ca="1" si="80"/>
        <v>-3.2922460957776649</v>
      </c>
      <c r="AK41" s="2">
        <f t="shared" ca="1" si="80"/>
        <v>-3.3305257722319941</v>
      </c>
      <c r="AL41" s="13">
        <f t="shared" ca="1" si="31"/>
        <v>-3.3305257722319941</v>
      </c>
    </row>
    <row r="42" spans="2:41" x14ac:dyDescent="0.25">
      <c r="B42" s="13">
        <f t="shared" ca="1" si="30"/>
        <v>4.4441593419368637</v>
      </c>
      <c r="C42" s="2">
        <f ca="1">factor*(B42+C41+C43+D42)</f>
        <v>4.4441403006395053</v>
      </c>
      <c r="D42" s="2">
        <f ca="1">factor*(C42+D41+D43+E42)</f>
        <v>4.4268091933604143</v>
      </c>
      <c r="E42" s="2">
        <f t="shared" ca="1" si="102"/>
        <v>4.3915524335978224</v>
      </c>
      <c r="F42" s="2">
        <f t="shared" ca="1" si="102"/>
        <v>4.3371906124727193</v>
      </c>
      <c r="G42" s="2">
        <f t="shared" ca="1" si="102"/>
        <v>4.2620569692619332</v>
      </c>
      <c r="H42" s="2">
        <f t="shared" ca="1" si="2"/>
        <v>4.1640915903202318</v>
      </c>
      <c r="I42" s="2">
        <f t="shared" ca="1" si="3"/>
        <v>4.0409623863158934</v>
      </c>
      <c r="J42" s="2">
        <f t="shared" ca="1" si="4"/>
        <v>3.8902450172071599</v>
      </c>
      <c r="K42" s="2">
        <f t="shared" ca="1" si="5"/>
        <v>3.7096980527205021</v>
      </c>
      <c r="L42" s="2">
        <f t="shared" ca="1" si="6"/>
        <v>3.4976534024020332</v>
      </c>
      <c r="M42" s="2">
        <f t="shared" ca="1" si="7"/>
        <v>3.2534976828393192</v>
      </c>
      <c r="N42" s="2">
        <f t="shared" ca="1" si="8"/>
        <v>2.9781418631345957</v>
      </c>
      <c r="O42" s="2">
        <f t="shared" ca="1" si="9"/>
        <v>2.6742862867174706</v>
      </c>
      <c r="P42" s="2">
        <f t="shared" ca="1" si="10"/>
        <v>2.3462713072389998</v>
      </c>
      <c r="Q42" s="2">
        <f t="shared" ca="1" si="11"/>
        <v>1.9994858011621717</v>
      </c>
      <c r="R42" s="2">
        <f t="shared" ca="1" si="12"/>
        <v>1.6396310334937212</v>
      </c>
      <c r="S42" s="2">
        <f t="shared" ca="1" si="13"/>
        <v>1.2721267570819588</v>
      </c>
      <c r="T42" s="2">
        <f t="shared" ca="1" si="14"/>
        <v>0.90176999544728398</v>
      </c>
      <c r="U42" s="2">
        <f t="shared" ca="1" si="15"/>
        <v>0.53261973416244868</v>
      </c>
      <c r="V42" s="2">
        <f t="shared" ca="1" si="16"/>
        <v>0.16802993089667995</v>
      </c>
      <c r="W42" s="2">
        <f t="shared" ca="1" si="17"/>
        <v>-0.18924212779481686</v>
      </c>
      <c r="X42" s="2">
        <f t="shared" ca="1" si="18"/>
        <v>-0.53690119296185179</v>
      </c>
      <c r="Y42" s="2">
        <f t="shared" ca="1" si="19"/>
        <v>-0.87297891631464908</v>
      </c>
      <c r="Z42" s="2">
        <f t="shared" ca="1" si="20"/>
        <v>-1.1957078683267883</v>
      </c>
      <c r="AA42" s="2">
        <f t="shared" ca="1" si="21"/>
        <v>-1.5034056676555347</v>
      </c>
      <c r="AB42" s="2">
        <f t="shared" ca="1" si="22"/>
        <v>-1.7943673364693771</v>
      </c>
      <c r="AC42" s="2">
        <f t="shared" ca="1" si="23"/>
        <v>-2.0667656457066208</v>
      </c>
      <c r="AD42" s="2">
        <f t="shared" ca="1" si="24"/>
        <v>-2.3185645969949022</v>
      </c>
      <c r="AE42" s="2">
        <f t="shared" ca="1" si="25"/>
        <v>-2.5474597218843562</v>
      </c>
      <c r="AF42" s="2">
        <f t="shared" ca="1" si="26"/>
        <v>-2.7508689447839454</v>
      </c>
      <c r="AG42" s="2">
        <f t="shared" ca="1" si="27"/>
        <v>-2.9260045833337132</v>
      </c>
      <c r="AH42" s="2">
        <f t="shared" ca="1" si="28"/>
        <v>-3.0700504496977645</v>
      </c>
      <c r="AI42" s="2">
        <f ca="1">factor*(AH42+AI41+AI43+AJ42)</f>
        <v>-3.1804337716382065</v>
      </c>
      <c r="AJ42" s="2">
        <f t="shared" ca="1" si="80"/>
        <v>-3.2551159588891716</v>
      </c>
      <c r="AK42" s="2">
        <f t="shared" ca="1" si="80"/>
        <v>-3.2927700813815592</v>
      </c>
      <c r="AL42" s="13">
        <f t="shared" ca="1" si="31"/>
        <v>-3.2927700813815592</v>
      </c>
    </row>
    <row r="43" spans="2:41" x14ac:dyDescent="0.25">
      <c r="B43" s="14">
        <f ca="1">B42</f>
        <v>4.4441593419368637</v>
      </c>
      <c r="C43" s="14">
        <f t="shared" ref="C43:AL43" ca="1" si="103">C42</f>
        <v>4.4441403006395053</v>
      </c>
      <c r="D43" s="14">
        <f t="shared" ca="1" si="103"/>
        <v>4.4268091933604143</v>
      </c>
      <c r="E43" s="14">
        <f t="shared" ca="1" si="103"/>
        <v>4.3915524335978224</v>
      </c>
      <c r="F43" s="14">
        <f t="shared" ca="1" si="103"/>
        <v>4.3371906124727193</v>
      </c>
      <c r="G43" s="14">
        <f t="shared" ca="1" si="103"/>
        <v>4.2620569692619332</v>
      </c>
      <c r="H43" s="14">
        <f t="shared" ca="1" si="103"/>
        <v>4.1640915903202318</v>
      </c>
      <c r="I43" s="14">
        <f t="shared" ca="1" si="103"/>
        <v>4.0409623863158934</v>
      </c>
      <c r="J43" s="14">
        <f t="shared" ca="1" si="103"/>
        <v>3.8902450172071599</v>
      </c>
      <c r="K43" s="14">
        <f t="shared" ca="1" si="103"/>
        <v>3.7096980527205021</v>
      </c>
      <c r="L43" s="14">
        <f t="shared" ca="1" si="103"/>
        <v>3.4976534024020332</v>
      </c>
      <c r="M43" s="14">
        <f t="shared" ca="1" si="103"/>
        <v>3.2534976828393192</v>
      </c>
      <c r="N43" s="14">
        <f t="shared" ca="1" si="103"/>
        <v>2.9781418631345957</v>
      </c>
      <c r="O43" s="14">
        <f t="shared" ca="1" si="103"/>
        <v>2.6742862867174706</v>
      </c>
      <c r="P43" s="14">
        <f t="shared" ca="1" si="103"/>
        <v>2.3462713072389998</v>
      </c>
      <c r="Q43" s="14">
        <f t="shared" ca="1" si="103"/>
        <v>1.9994858011621717</v>
      </c>
      <c r="R43" s="14">
        <f t="shared" ca="1" si="103"/>
        <v>1.6396310334937212</v>
      </c>
      <c r="S43" s="14">
        <f t="shared" ca="1" si="103"/>
        <v>1.2721267570819588</v>
      </c>
      <c r="T43" s="14">
        <f t="shared" ca="1" si="103"/>
        <v>0.90176999544728398</v>
      </c>
      <c r="U43" s="14">
        <f t="shared" ca="1" si="103"/>
        <v>0.53261973416244868</v>
      </c>
      <c r="V43" s="14">
        <f t="shared" ca="1" si="103"/>
        <v>0.16802993089667995</v>
      </c>
      <c r="W43" s="14">
        <f t="shared" ca="1" si="103"/>
        <v>-0.18924212779481686</v>
      </c>
      <c r="X43" s="14">
        <f t="shared" ca="1" si="103"/>
        <v>-0.53690119296185179</v>
      </c>
      <c r="Y43" s="14">
        <f t="shared" ca="1" si="103"/>
        <v>-0.87297891631464908</v>
      </c>
      <c r="Z43" s="14">
        <f t="shared" ca="1" si="103"/>
        <v>-1.1957078683267883</v>
      </c>
      <c r="AA43" s="14">
        <f t="shared" ca="1" si="103"/>
        <v>-1.5034056676555347</v>
      </c>
      <c r="AB43" s="14">
        <f t="shared" ca="1" si="103"/>
        <v>-1.7943673364693771</v>
      </c>
      <c r="AC43" s="14">
        <f t="shared" ca="1" si="103"/>
        <v>-2.0667656457066208</v>
      </c>
      <c r="AD43" s="14">
        <f t="shared" ca="1" si="103"/>
        <v>-2.3185645969949022</v>
      </c>
      <c r="AE43" s="14">
        <f t="shared" ca="1" si="103"/>
        <v>-2.5474597218843562</v>
      </c>
      <c r="AF43" s="14">
        <f t="shared" ca="1" si="103"/>
        <v>-2.7508689447839454</v>
      </c>
      <c r="AG43" s="14">
        <f t="shared" ca="1" si="103"/>
        <v>-2.9260045833337132</v>
      </c>
      <c r="AH43" s="14">
        <f t="shared" ca="1" si="103"/>
        <v>-3.0700504496977645</v>
      </c>
      <c r="AI43" s="14">
        <f t="shared" ca="1" si="103"/>
        <v>-3.1804337716382065</v>
      </c>
      <c r="AJ43" s="14">
        <f t="shared" ca="1" si="103"/>
        <v>-3.2551159588891716</v>
      </c>
      <c r="AK43" s="14">
        <f t="shared" ca="1" si="103"/>
        <v>-3.2927700813815592</v>
      </c>
      <c r="AL43" s="14">
        <f t="shared" ca="1" si="103"/>
        <v>-3.2927700813815592</v>
      </c>
      <c r="AM43" s="9"/>
      <c r="AN43" s="9"/>
      <c r="AO43" s="9"/>
    </row>
  </sheetData>
  <phoneticPr fontId="0" type="noConversion"/>
  <conditionalFormatting sqref="B15:AL43">
    <cfRule type="colorScale" priority="1">
      <colorScale>
        <cfvo type="min"/>
        <cfvo type="percentile" val="50"/>
        <cfvo type="max"/>
        <color rgb="FF5A8AC6"/>
        <color rgb="FFFCFCFF"/>
        <color rgb="FFF8696B"/>
      </colorScale>
    </cfRule>
  </conditionalFormatting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sheet 1</vt:lpstr>
      <vt:lpstr>Fig1</vt:lpstr>
      <vt:lpstr>factor</vt:lpstr>
      <vt:lpstr>Vd</vt:lpstr>
      <vt:lpstr>Vu</vt:lpstr>
    </vt:vector>
  </TitlesOfParts>
  <Company>ENARGAS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Mirkin</dc:creator>
  <cp:lastModifiedBy>LUIS ALEJANDRO LADINO GASPAR</cp:lastModifiedBy>
  <dcterms:created xsi:type="dcterms:W3CDTF">1999-09-29T13:56:54Z</dcterms:created>
  <dcterms:modified xsi:type="dcterms:W3CDTF">2021-12-22T16:41:39Z</dcterms:modified>
</cp:coreProperties>
</file>