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luis.ladino\Downloads\relax1\"/>
    </mc:Choice>
  </mc:AlternateContent>
  <bookViews>
    <workbookView xWindow="240" yWindow="36" windowWidth="11532" windowHeight="6492" activeTab="1"/>
  </bookViews>
  <sheets>
    <sheet name="Fig1" sheetId="4" r:id="rId1"/>
    <sheet name="sheet 1" sheetId="1" r:id="rId2"/>
  </sheets>
  <definedNames>
    <definedName name="factor">'sheet 1'!$C$7</definedName>
    <definedName name="solver_adj" localSheetId="1" hidden="1">'sheet 1'!$C$17,'sheet 1'!$D$16</definedName>
    <definedName name="solver_cvg" localSheetId="1" hidden="1">0.001</definedName>
    <definedName name="solver_drv" localSheetId="1" hidden="1">1</definedName>
    <definedName name="solver_est" localSheetId="1" hidden="1">1</definedName>
    <definedName name="solver_itr" localSheetId="1" hidden="1">100</definedName>
    <definedName name="solver_lin" localSheetId="1" hidden="1">2</definedName>
    <definedName name="solver_neg" localSheetId="1" hidden="1">2</definedName>
    <definedName name="solver_num" localSheetId="1" hidden="1">0</definedName>
    <definedName name="solver_nwt" localSheetId="1" hidden="1">1</definedName>
    <definedName name="solver_opt" localSheetId="1" hidden="1">'sheet 1'!$C$16</definedName>
    <definedName name="solver_pre" localSheetId="1" hidden="1">0.000001</definedName>
    <definedName name="solver_scl" localSheetId="1" hidden="1">2</definedName>
    <definedName name="solver_sho" localSheetId="1" hidden="1">2</definedName>
    <definedName name="solver_tim" localSheetId="1" hidden="1">100</definedName>
    <definedName name="solver_tol" localSheetId="1" hidden="1">0.05</definedName>
    <definedName name="solver_typ" localSheetId="1" hidden="1">1</definedName>
    <definedName name="solver_val" localSheetId="1" hidden="1">0</definedName>
    <definedName name="Vd">'sheet 1'!$C$5</definedName>
    <definedName name="Vu">'sheet 1'!$C$4</definedName>
  </definedNames>
  <calcPr calcId="162913" iterate="1" iterateCount="2000" iterateDelta="1E-4"/>
</workbook>
</file>

<file path=xl/calcChain.xml><?xml version="1.0" encoding="utf-8"?>
<calcChain xmlns="http://schemas.openxmlformats.org/spreadsheetml/2006/main">
  <c r="Y20" i="1" l="1"/>
  <c r="Y21" i="1"/>
  <c r="Y22" i="1"/>
  <c r="Y23" i="1"/>
  <c r="Y24" i="1"/>
  <c r="Y25" i="1"/>
  <c r="Y26" i="1"/>
  <c r="Y27" i="1"/>
  <c r="Y28" i="1"/>
  <c r="Y29" i="1"/>
  <c r="Y30" i="1"/>
  <c r="Y31" i="1"/>
  <c r="Y32" i="1"/>
  <c r="Y33" i="1"/>
  <c r="Y34" i="1"/>
  <c r="Y35" i="1"/>
  <c r="Y36" i="1"/>
  <c r="Y37" i="1"/>
  <c r="Y38" i="1"/>
  <c r="Y39" i="1"/>
  <c r="Y19" i="1"/>
  <c r="AF20" i="1"/>
  <c r="AF21" i="1"/>
  <c r="AF22" i="1"/>
  <c r="AF23" i="1"/>
  <c r="AF24" i="1"/>
  <c r="AF25" i="1"/>
  <c r="AF26" i="1"/>
  <c r="AF27" i="1"/>
  <c r="AF28" i="1"/>
  <c r="AF29" i="1"/>
  <c r="AF30" i="1"/>
  <c r="AF31" i="1"/>
  <c r="AF32" i="1"/>
  <c r="AF33" i="1"/>
  <c r="AF34" i="1"/>
  <c r="AF35" i="1"/>
  <c r="AF36" i="1"/>
  <c r="AF37" i="1"/>
  <c r="AF38" i="1"/>
  <c r="AF39" i="1"/>
  <c r="AF19" i="1"/>
  <c r="H39" i="1"/>
  <c r="I39" i="1"/>
  <c r="J39" i="1"/>
  <c r="K39" i="1"/>
  <c r="K20" i="1"/>
  <c r="K21" i="1"/>
  <c r="K22" i="1"/>
  <c r="K23" i="1"/>
  <c r="K24" i="1"/>
  <c r="K25" i="1"/>
  <c r="K26" i="1"/>
  <c r="K27" i="1"/>
  <c r="K28" i="1"/>
  <c r="K29" i="1"/>
  <c r="K30" i="1"/>
  <c r="K31" i="1"/>
  <c r="K32" i="1"/>
  <c r="K33" i="1"/>
  <c r="K34" i="1"/>
  <c r="K35" i="1"/>
  <c r="K36" i="1"/>
  <c r="K37" i="1"/>
  <c r="K38" i="1"/>
  <c r="G20" i="1"/>
  <c r="G21" i="1"/>
  <c r="G22" i="1"/>
  <c r="G23" i="1"/>
  <c r="G24" i="1"/>
  <c r="G25" i="1"/>
  <c r="G26" i="1"/>
  <c r="G27" i="1"/>
  <c r="G28" i="1"/>
  <c r="G29" i="1"/>
  <c r="G30" i="1"/>
  <c r="G31" i="1"/>
  <c r="G32" i="1"/>
  <c r="G33" i="1"/>
  <c r="G34" i="1"/>
  <c r="G35" i="1"/>
  <c r="G36" i="1"/>
  <c r="G37" i="1"/>
  <c r="G38" i="1"/>
  <c r="G39" i="1"/>
  <c r="H19" i="1"/>
  <c r="I19" i="1"/>
  <c r="J19" i="1"/>
  <c r="K19" i="1"/>
  <c r="G19" i="1"/>
  <c r="O7" i="1"/>
  <c r="O6" i="1"/>
  <c r="B15" i="1"/>
  <c r="C15" i="1"/>
  <c r="D15" i="1"/>
  <c r="E15" i="1"/>
  <c r="F15" i="1"/>
  <c r="G15" i="1"/>
  <c r="H15" i="1"/>
  <c r="I15" i="1"/>
  <c r="J15" i="1"/>
  <c r="K15" i="1"/>
  <c r="L15" i="1"/>
  <c r="M15" i="1"/>
  <c r="N15" i="1"/>
  <c r="O15" i="1"/>
  <c r="P15" i="1"/>
  <c r="Q15" i="1"/>
  <c r="R15" i="1"/>
  <c r="S15" i="1"/>
  <c r="T15" i="1"/>
  <c r="U15" i="1"/>
  <c r="V15" i="1"/>
  <c r="W15" i="1"/>
  <c r="X15" i="1"/>
  <c r="Y15" i="1"/>
  <c r="Z15" i="1"/>
  <c r="AA15" i="1"/>
  <c r="AB15" i="1"/>
  <c r="AC15" i="1"/>
  <c r="AD15" i="1"/>
  <c r="AE15" i="1"/>
  <c r="AF15" i="1"/>
  <c r="AG15" i="1"/>
  <c r="AH15" i="1"/>
  <c r="AI15" i="1"/>
  <c r="AJ15" i="1"/>
  <c r="AK15" i="1"/>
  <c r="AL15" i="1"/>
  <c r="B16" i="1"/>
  <c r="C16" i="1"/>
  <c r="D16" i="1"/>
  <c r="E16" i="1"/>
  <c r="F16" i="1"/>
  <c r="G16" i="1"/>
  <c r="H16" i="1"/>
  <c r="I16" i="1"/>
  <c r="J16" i="1"/>
  <c r="K16" i="1"/>
  <c r="L16" i="1"/>
  <c r="M16" i="1"/>
  <c r="N16" i="1"/>
  <c r="O16" i="1"/>
  <c r="P16" i="1"/>
  <c r="Q16" i="1"/>
  <c r="R16" i="1"/>
  <c r="S16" i="1"/>
  <c r="T16" i="1"/>
  <c r="U16" i="1"/>
  <c r="V16" i="1"/>
  <c r="W16" i="1"/>
  <c r="X16" i="1"/>
  <c r="Y16" i="1"/>
  <c r="Z16" i="1"/>
  <c r="AA16" i="1"/>
  <c r="AB16" i="1"/>
  <c r="AC16" i="1"/>
  <c r="AD16" i="1"/>
  <c r="AE16" i="1"/>
  <c r="AF16" i="1"/>
  <c r="AG16" i="1"/>
  <c r="AH16" i="1"/>
  <c r="AI16" i="1"/>
  <c r="AJ16" i="1"/>
  <c r="AK16" i="1"/>
  <c r="AL16" i="1"/>
  <c r="B17" i="1"/>
  <c r="C17" i="1"/>
  <c r="D17" i="1"/>
  <c r="E17" i="1"/>
  <c r="F17" i="1"/>
  <c r="G17" i="1"/>
  <c r="H17" i="1"/>
  <c r="I17" i="1"/>
  <c r="J17" i="1"/>
  <c r="K17" i="1"/>
  <c r="L17" i="1"/>
  <c r="M17" i="1"/>
  <c r="N17" i="1"/>
  <c r="O17" i="1"/>
  <c r="P17" i="1"/>
  <c r="Q17" i="1"/>
  <c r="R17" i="1"/>
  <c r="S17" i="1"/>
  <c r="T17" i="1"/>
  <c r="U17" i="1"/>
  <c r="V17" i="1"/>
  <c r="W17" i="1"/>
  <c r="X17" i="1"/>
  <c r="Y17" i="1"/>
  <c r="Z17" i="1"/>
  <c r="AA17" i="1"/>
  <c r="AB17" i="1"/>
  <c r="AC17" i="1"/>
  <c r="AD17" i="1"/>
  <c r="AE17" i="1"/>
  <c r="AF17" i="1"/>
  <c r="AG17" i="1"/>
  <c r="AH17" i="1"/>
  <c r="AI17" i="1"/>
  <c r="AJ17" i="1"/>
  <c r="AK17" i="1"/>
  <c r="AL17" i="1"/>
  <c r="B18" i="1"/>
  <c r="C18" i="1"/>
  <c r="D18" i="1"/>
  <c r="E18" i="1"/>
  <c r="F18" i="1"/>
  <c r="G18" i="1"/>
  <c r="H18" i="1"/>
  <c r="I18" i="1"/>
  <c r="J18" i="1"/>
  <c r="K18" i="1"/>
  <c r="L18" i="1"/>
  <c r="M18" i="1"/>
  <c r="N18" i="1"/>
  <c r="O18" i="1"/>
  <c r="P18" i="1"/>
  <c r="Q18" i="1"/>
  <c r="R18" i="1"/>
  <c r="S18" i="1"/>
  <c r="T18" i="1"/>
  <c r="U18" i="1"/>
  <c r="V18" i="1"/>
  <c r="W18" i="1"/>
  <c r="X18" i="1"/>
  <c r="Y18" i="1"/>
  <c r="Z18" i="1"/>
  <c r="AA18" i="1"/>
  <c r="AB18" i="1"/>
  <c r="AC18" i="1"/>
  <c r="AD18" i="1"/>
  <c r="AE18" i="1"/>
  <c r="AF18" i="1"/>
  <c r="AG18" i="1"/>
  <c r="AH18" i="1"/>
  <c r="AI18" i="1"/>
  <c r="AJ18" i="1"/>
  <c r="AK18" i="1"/>
  <c r="AL18" i="1"/>
  <c r="B19" i="1"/>
  <c r="C19" i="1"/>
  <c r="D19" i="1"/>
  <c r="E19" i="1"/>
  <c r="F19" i="1"/>
  <c r="L19" i="1"/>
  <c r="M19" i="1"/>
  <c r="N19" i="1"/>
  <c r="O19" i="1"/>
  <c r="P19" i="1"/>
  <c r="Q19" i="1"/>
  <c r="R19" i="1"/>
  <c r="S19" i="1"/>
  <c r="T19" i="1"/>
  <c r="U19" i="1"/>
  <c r="V19" i="1"/>
  <c r="W19" i="1"/>
  <c r="X19" i="1"/>
  <c r="Z19" i="1"/>
  <c r="AA19" i="1"/>
  <c r="AB19" i="1"/>
  <c r="AC19" i="1"/>
  <c r="AD19" i="1"/>
  <c r="AE19" i="1"/>
  <c r="AG19" i="1"/>
  <c r="AH19" i="1"/>
  <c r="AI19" i="1"/>
  <c r="AJ19" i="1"/>
  <c r="AK19" i="1"/>
  <c r="AL19" i="1"/>
  <c r="B20" i="1"/>
  <c r="C20" i="1"/>
  <c r="D20" i="1"/>
  <c r="E20" i="1"/>
  <c r="F20" i="1"/>
  <c r="H20" i="1"/>
  <c r="I20" i="1"/>
  <c r="J20" i="1"/>
  <c r="L20" i="1"/>
  <c r="M20" i="1"/>
  <c r="N20" i="1"/>
  <c r="O20" i="1"/>
  <c r="P20" i="1"/>
  <c r="Q20" i="1"/>
  <c r="R20" i="1"/>
  <c r="S20" i="1"/>
  <c r="T20" i="1"/>
  <c r="U20" i="1"/>
  <c r="V20" i="1"/>
  <c r="W20" i="1"/>
  <c r="X20" i="1"/>
  <c r="Z20" i="1"/>
  <c r="AA20" i="1"/>
  <c r="AB20" i="1"/>
  <c r="AC20" i="1"/>
  <c r="AD20" i="1"/>
  <c r="AE20" i="1"/>
  <c r="AG20" i="1"/>
  <c r="AH20" i="1"/>
  <c r="AI20" i="1"/>
  <c r="AJ20" i="1"/>
  <c r="AK20" i="1"/>
  <c r="AL20" i="1"/>
  <c r="B21" i="1"/>
  <c r="C21" i="1"/>
  <c r="D21" i="1"/>
  <c r="E21" i="1"/>
  <c r="F21" i="1"/>
  <c r="H21" i="1"/>
  <c r="I21" i="1"/>
  <c r="J21" i="1"/>
  <c r="L21" i="1"/>
  <c r="M21" i="1"/>
  <c r="N21" i="1"/>
  <c r="O21" i="1"/>
  <c r="P21" i="1"/>
  <c r="Q21" i="1"/>
  <c r="R21" i="1"/>
  <c r="S21" i="1"/>
  <c r="T21" i="1"/>
  <c r="U21" i="1"/>
  <c r="V21" i="1"/>
  <c r="W21" i="1"/>
  <c r="X21" i="1"/>
  <c r="Z21" i="1"/>
  <c r="AA21" i="1"/>
  <c r="AB21" i="1"/>
  <c r="AC21" i="1"/>
  <c r="AD21" i="1"/>
  <c r="AE21" i="1"/>
  <c r="AG21" i="1"/>
  <c r="AH21" i="1"/>
  <c r="AI21" i="1"/>
  <c r="AJ21" i="1"/>
  <c r="AK21" i="1"/>
  <c r="AL21" i="1"/>
  <c r="B22" i="1"/>
  <c r="C22" i="1"/>
  <c r="D22" i="1"/>
  <c r="E22" i="1"/>
  <c r="F22" i="1"/>
  <c r="H22" i="1"/>
  <c r="I22" i="1"/>
  <c r="J22" i="1"/>
  <c r="L22" i="1"/>
  <c r="M22" i="1"/>
  <c r="N22" i="1"/>
  <c r="O22" i="1"/>
  <c r="P22" i="1"/>
  <c r="Q22" i="1"/>
  <c r="R22" i="1"/>
  <c r="S22" i="1"/>
  <c r="T22" i="1"/>
  <c r="U22" i="1"/>
  <c r="V22" i="1"/>
  <c r="W22" i="1"/>
  <c r="X22" i="1"/>
  <c r="Z22" i="1"/>
  <c r="AA22" i="1"/>
  <c r="AB22" i="1"/>
  <c r="AC22" i="1"/>
  <c r="AD22" i="1"/>
  <c r="AE22" i="1"/>
  <c r="AG22" i="1"/>
  <c r="AH22" i="1"/>
  <c r="AI22" i="1"/>
  <c r="AJ22" i="1"/>
  <c r="AK22" i="1"/>
  <c r="AL22" i="1"/>
  <c r="B23" i="1"/>
  <c r="C23" i="1"/>
  <c r="D23" i="1"/>
  <c r="E23" i="1"/>
  <c r="F23" i="1"/>
  <c r="H23" i="1"/>
  <c r="I23" i="1"/>
  <c r="J23" i="1"/>
  <c r="L23" i="1"/>
  <c r="M23" i="1"/>
  <c r="N23" i="1"/>
  <c r="O23" i="1"/>
  <c r="P23" i="1"/>
  <c r="Q23" i="1"/>
  <c r="R23" i="1"/>
  <c r="S23" i="1"/>
  <c r="T23" i="1"/>
  <c r="U23" i="1"/>
  <c r="V23" i="1"/>
  <c r="W23" i="1"/>
  <c r="X23" i="1"/>
  <c r="Z23" i="1"/>
  <c r="AA23" i="1"/>
  <c r="AB23" i="1"/>
  <c r="AC23" i="1"/>
  <c r="AD23" i="1"/>
  <c r="AE23" i="1"/>
  <c r="AG23" i="1"/>
  <c r="AH23" i="1"/>
  <c r="AI23" i="1"/>
  <c r="AJ23" i="1"/>
  <c r="AK23" i="1"/>
  <c r="AL23" i="1"/>
  <c r="B24" i="1"/>
  <c r="C24" i="1"/>
  <c r="D24" i="1"/>
  <c r="E24" i="1"/>
  <c r="F24" i="1"/>
  <c r="H24" i="1"/>
  <c r="I24" i="1"/>
  <c r="J24" i="1"/>
  <c r="L24" i="1"/>
  <c r="M24" i="1"/>
  <c r="N24" i="1"/>
  <c r="O24" i="1"/>
  <c r="P24" i="1"/>
  <c r="Q24" i="1"/>
  <c r="R24" i="1"/>
  <c r="S24" i="1"/>
  <c r="T24" i="1"/>
  <c r="U24" i="1"/>
  <c r="V24" i="1"/>
  <c r="W24" i="1"/>
  <c r="X24" i="1"/>
  <c r="Z24" i="1"/>
  <c r="AA24" i="1"/>
  <c r="AB24" i="1"/>
  <c r="AC24" i="1"/>
  <c r="AD24" i="1"/>
  <c r="AE24" i="1"/>
  <c r="AG24" i="1"/>
  <c r="AH24" i="1"/>
  <c r="AI24" i="1"/>
  <c r="AJ24" i="1"/>
  <c r="AK24" i="1"/>
  <c r="AL24" i="1"/>
  <c r="B25" i="1"/>
  <c r="C25" i="1"/>
  <c r="D25" i="1"/>
  <c r="E25" i="1"/>
  <c r="F25" i="1"/>
  <c r="H25" i="1"/>
  <c r="I25" i="1"/>
  <c r="J25" i="1"/>
  <c r="L25" i="1"/>
  <c r="M25" i="1"/>
  <c r="N25" i="1"/>
  <c r="O25" i="1"/>
  <c r="P25" i="1"/>
  <c r="Q25" i="1"/>
  <c r="R25" i="1"/>
  <c r="S25" i="1"/>
  <c r="T25" i="1"/>
  <c r="U25" i="1"/>
  <c r="V25" i="1"/>
  <c r="W25" i="1"/>
  <c r="X25" i="1"/>
  <c r="Z25" i="1"/>
  <c r="AA25" i="1"/>
  <c r="AB25" i="1"/>
  <c r="AC25" i="1"/>
  <c r="AD25" i="1"/>
  <c r="AE25" i="1"/>
  <c r="AG25" i="1"/>
  <c r="AH25" i="1"/>
  <c r="AI25" i="1"/>
  <c r="AJ25" i="1"/>
  <c r="AK25" i="1"/>
  <c r="AL25" i="1"/>
  <c r="B26" i="1"/>
  <c r="C26" i="1"/>
  <c r="D26" i="1"/>
  <c r="E26" i="1"/>
  <c r="F26" i="1"/>
  <c r="H26" i="1"/>
  <c r="I26" i="1"/>
  <c r="J26" i="1"/>
  <c r="L26" i="1"/>
  <c r="M26" i="1"/>
  <c r="N26" i="1"/>
  <c r="O26" i="1"/>
  <c r="P26" i="1"/>
  <c r="Q26" i="1"/>
  <c r="R26" i="1"/>
  <c r="S26" i="1"/>
  <c r="T26" i="1"/>
  <c r="U26" i="1"/>
  <c r="V26" i="1"/>
  <c r="W26" i="1"/>
  <c r="X26" i="1"/>
  <c r="Z26" i="1"/>
  <c r="AA26" i="1"/>
  <c r="AB26" i="1"/>
  <c r="AC26" i="1"/>
  <c r="AD26" i="1"/>
  <c r="AE26" i="1"/>
  <c r="AG26" i="1"/>
  <c r="AH26" i="1"/>
  <c r="AI26" i="1"/>
  <c r="AJ26" i="1"/>
  <c r="AK26" i="1"/>
  <c r="AL26" i="1"/>
  <c r="B27" i="1"/>
  <c r="C27" i="1"/>
  <c r="D27" i="1"/>
  <c r="E27" i="1"/>
  <c r="F27" i="1"/>
  <c r="H27" i="1"/>
  <c r="I27" i="1"/>
  <c r="J27" i="1"/>
  <c r="L27" i="1"/>
  <c r="M27" i="1"/>
  <c r="N27" i="1"/>
  <c r="O27" i="1"/>
  <c r="P27" i="1"/>
  <c r="Q27" i="1"/>
  <c r="R27" i="1"/>
  <c r="S27" i="1"/>
  <c r="T27" i="1"/>
  <c r="U27" i="1"/>
  <c r="V27" i="1"/>
  <c r="W27" i="1"/>
  <c r="X27" i="1"/>
  <c r="Z27" i="1"/>
  <c r="AA27" i="1"/>
  <c r="AB27" i="1"/>
  <c r="AC27" i="1"/>
  <c r="AD27" i="1"/>
  <c r="AE27" i="1"/>
  <c r="AG27" i="1"/>
  <c r="AH27" i="1"/>
  <c r="AI27" i="1"/>
  <c r="AJ27" i="1"/>
  <c r="AK27" i="1"/>
  <c r="AL27" i="1"/>
  <c r="B28" i="1"/>
  <c r="C28" i="1"/>
  <c r="D28" i="1"/>
  <c r="E28" i="1"/>
  <c r="F28" i="1"/>
  <c r="H28" i="1"/>
  <c r="I28" i="1"/>
  <c r="J28" i="1"/>
  <c r="L28" i="1"/>
  <c r="M28" i="1"/>
  <c r="N28" i="1"/>
  <c r="O28" i="1"/>
  <c r="P28" i="1"/>
  <c r="Q28" i="1"/>
  <c r="R28" i="1"/>
  <c r="S28" i="1"/>
  <c r="T28" i="1"/>
  <c r="U28" i="1"/>
  <c r="V28" i="1"/>
  <c r="W28" i="1"/>
  <c r="X28" i="1"/>
  <c r="Z28" i="1"/>
  <c r="AA28" i="1"/>
  <c r="AB28" i="1"/>
  <c r="AC28" i="1"/>
  <c r="AD28" i="1"/>
  <c r="AE28" i="1"/>
  <c r="AG28" i="1"/>
  <c r="AH28" i="1"/>
  <c r="AI28" i="1"/>
  <c r="AJ28" i="1"/>
  <c r="AK28" i="1"/>
  <c r="AL28" i="1"/>
  <c r="B29" i="1"/>
  <c r="C29" i="1"/>
  <c r="D29" i="1"/>
  <c r="E29" i="1"/>
  <c r="F29" i="1"/>
  <c r="H29" i="1"/>
  <c r="I29" i="1"/>
  <c r="J29" i="1"/>
  <c r="L29" i="1"/>
  <c r="M29" i="1"/>
  <c r="N29" i="1"/>
  <c r="O29" i="1"/>
  <c r="P29" i="1"/>
  <c r="Q29" i="1"/>
  <c r="R29" i="1"/>
  <c r="S29" i="1"/>
  <c r="T29" i="1"/>
  <c r="U29" i="1"/>
  <c r="V29" i="1"/>
  <c r="W29" i="1"/>
  <c r="X29" i="1"/>
  <c r="Z29" i="1"/>
  <c r="AA29" i="1"/>
  <c r="AB29" i="1"/>
  <c r="AC29" i="1"/>
  <c r="AD29" i="1"/>
  <c r="AE29" i="1"/>
  <c r="AG29" i="1"/>
  <c r="AH29" i="1"/>
  <c r="AI29" i="1"/>
  <c r="AJ29" i="1"/>
  <c r="AK29" i="1"/>
  <c r="AL29" i="1"/>
  <c r="B30" i="1"/>
  <c r="C30" i="1"/>
  <c r="D30" i="1"/>
  <c r="E30" i="1"/>
  <c r="F30" i="1"/>
  <c r="H30" i="1"/>
  <c r="I30" i="1"/>
  <c r="J30" i="1"/>
  <c r="L30" i="1"/>
  <c r="M30" i="1"/>
  <c r="N30" i="1"/>
  <c r="O30" i="1"/>
  <c r="P30" i="1"/>
  <c r="Q30" i="1"/>
  <c r="R30" i="1"/>
  <c r="S30" i="1"/>
  <c r="T30" i="1"/>
  <c r="U30" i="1"/>
  <c r="V30" i="1"/>
  <c r="W30" i="1"/>
  <c r="X30" i="1"/>
  <c r="Z30" i="1"/>
  <c r="AA30" i="1"/>
  <c r="AB30" i="1"/>
  <c r="AC30" i="1"/>
  <c r="AD30" i="1"/>
  <c r="AE30" i="1"/>
  <c r="AG30" i="1"/>
  <c r="AH30" i="1"/>
  <c r="AI30" i="1"/>
  <c r="AJ30" i="1"/>
  <c r="AK30" i="1"/>
  <c r="AL30" i="1"/>
  <c r="B31" i="1"/>
  <c r="C31" i="1"/>
  <c r="D31" i="1"/>
  <c r="E31" i="1"/>
  <c r="F31" i="1"/>
  <c r="H31" i="1"/>
  <c r="I31" i="1"/>
  <c r="J31" i="1"/>
  <c r="L31" i="1"/>
  <c r="M31" i="1"/>
  <c r="N31" i="1"/>
  <c r="O31" i="1"/>
  <c r="P31" i="1"/>
  <c r="Q31" i="1"/>
  <c r="R31" i="1"/>
  <c r="S31" i="1"/>
  <c r="T31" i="1"/>
  <c r="U31" i="1"/>
  <c r="V31" i="1"/>
  <c r="W31" i="1"/>
  <c r="X31" i="1"/>
  <c r="Z31" i="1"/>
  <c r="AA31" i="1"/>
  <c r="AB31" i="1"/>
  <c r="AC31" i="1"/>
  <c r="AD31" i="1"/>
  <c r="AE31" i="1"/>
  <c r="AG31" i="1"/>
  <c r="AH31" i="1"/>
  <c r="AI31" i="1"/>
  <c r="AJ31" i="1"/>
  <c r="AK31" i="1"/>
  <c r="AL31" i="1"/>
  <c r="B32" i="1"/>
  <c r="C32" i="1"/>
  <c r="D32" i="1"/>
  <c r="E32" i="1"/>
  <c r="F32" i="1"/>
  <c r="H32" i="1"/>
  <c r="I32" i="1"/>
  <c r="J32" i="1"/>
  <c r="L32" i="1"/>
  <c r="M32" i="1"/>
  <c r="N32" i="1"/>
  <c r="O32" i="1"/>
  <c r="P32" i="1"/>
  <c r="Q32" i="1"/>
  <c r="R32" i="1"/>
  <c r="S32" i="1"/>
  <c r="T32" i="1"/>
  <c r="U32" i="1"/>
  <c r="V32" i="1"/>
  <c r="W32" i="1"/>
  <c r="X32" i="1"/>
  <c r="Z32" i="1"/>
  <c r="AA32" i="1"/>
  <c r="AB32" i="1"/>
  <c r="AC32" i="1"/>
  <c r="AD32" i="1"/>
  <c r="AE32" i="1"/>
  <c r="AG32" i="1"/>
  <c r="AH32" i="1"/>
  <c r="AI32" i="1"/>
  <c r="AJ32" i="1"/>
  <c r="AK32" i="1"/>
  <c r="AL32" i="1"/>
  <c r="B33" i="1"/>
  <c r="C33" i="1"/>
  <c r="D33" i="1"/>
  <c r="E33" i="1"/>
  <c r="F33" i="1"/>
  <c r="H33" i="1"/>
  <c r="I33" i="1"/>
  <c r="J33" i="1"/>
  <c r="L33" i="1"/>
  <c r="M33" i="1"/>
  <c r="N33" i="1"/>
  <c r="O33" i="1"/>
  <c r="P33" i="1"/>
  <c r="Q33" i="1"/>
  <c r="R33" i="1"/>
  <c r="S33" i="1"/>
  <c r="T33" i="1"/>
  <c r="U33" i="1"/>
  <c r="V33" i="1"/>
  <c r="W33" i="1"/>
  <c r="X33" i="1"/>
  <c r="Z33" i="1"/>
  <c r="AA33" i="1"/>
  <c r="AB33" i="1"/>
  <c r="AC33" i="1"/>
  <c r="AD33" i="1"/>
  <c r="AE33" i="1"/>
  <c r="AG33" i="1"/>
  <c r="AH33" i="1"/>
  <c r="AI33" i="1"/>
  <c r="AJ33" i="1"/>
  <c r="AK33" i="1"/>
  <c r="AL33" i="1"/>
  <c r="B34" i="1"/>
  <c r="C34" i="1"/>
  <c r="D34" i="1"/>
  <c r="E34" i="1"/>
  <c r="F34" i="1"/>
  <c r="H34" i="1"/>
  <c r="I34" i="1"/>
  <c r="J34" i="1"/>
  <c r="L34" i="1"/>
  <c r="M34" i="1"/>
  <c r="N34" i="1"/>
  <c r="O34" i="1"/>
  <c r="P34" i="1"/>
  <c r="Q34" i="1"/>
  <c r="R34" i="1"/>
  <c r="S34" i="1"/>
  <c r="T34" i="1"/>
  <c r="U34" i="1"/>
  <c r="V34" i="1"/>
  <c r="W34" i="1"/>
  <c r="X34" i="1"/>
  <c r="Z34" i="1"/>
  <c r="AA34" i="1"/>
  <c r="AB34" i="1"/>
  <c r="AC34" i="1"/>
  <c r="AD34" i="1"/>
  <c r="AE34" i="1"/>
  <c r="AG34" i="1"/>
  <c r="AH34" i="1"/>
  <c r="AI34" i="1"/>
  <c r="AJ34" i="1"/>
  <c r="AK34" i="1"/>
  <c r="AL34" i="1"/>
  <c r="B35" i="1"/>
  <c r="C35" i="1"/>
  <c r="D35" i="1"/>
  <c r="E35" i="1"/>
  <c r="F35" i="1"/>
  <c r="H35" i="1"/>
  <c r="I35" i="1"/>
  <c r="J35" i="1"/>
  <c r="L35" i="1"/>
  <c r="M35" i="1"/>
  <c r="N35" i="1"/>
  <c r="O35" i="1"/>
  <c r="P35" i="1"/>
  <c r="Q35" i="1"/>
  <c r="R35" i="1"/>
  <c r="S35" i="1"/>
  <c r="T35" i="1"/>
  <c r="U35" i="1"/>
  <c r="V35" i="1"/>
  <c r="W35" i="1"/>
  <c r="X35" i="1"/>
  <c r="Z35" i="1"/>
  <c r="AA35" i="1"/>
  <c r="AB35" i="1"/>
  <c r="AC35" i="1"/>
  <c r="AD35" i="1"/>
  <c r="AE35" i="1"/>
  <c r="AG35" i="1"/>
  <c r="AH35" i="1"/>
  <c r="AI35" i="1"/>
  <c r="AJ35" i="1"/>
  <c r="AK35" i="1"/>
  <c r="AL35" i="1"/>
  <c r="B36" i="1"/>
  <c r="C36" i="1"/>
  <c r="D36" i="1"/>
  <c r="E36" i="1"/>
  <c r="F36" i="1"/>
  <c r="H36" i="1"/>
  <c r="I36" i="1"/>
  <c r="J36" i="1"/>
  <c r="L36" i="1"/>
  <c r="M36" i="1"/>
  <c r="N36" i="1"/>
  <c r="O36" i="1"/>
  <c r="P36" i="1"/>
  <c r="Q36" i="1"/>
  <c r="R36" i="1"/>
  <c r="S36" i="1"/>
  <c r="T36" i="1"/>
  <c r="U36" i="1"/>
  <c r="V36" i="1"/>
  <c r="W36" i="1"/>
  <c r="X36" i="1"/>
  <c r="Z36" i="1"/>
  <c r="AA36" i="1"/>
  <c r="AB36" i="1"/>
  <c r="AC36" i="1"/>
  <c r="AD36" i="1"/>
  <c r="AE36" i="1"/>
  <c r="AG36" i="1"/>
  <c r="AH36" i="1"/>
  <c r="AI36" i="1"/>
  <c r="AJ36" i="1"/>
  <c r="AK36" i="1"/>
  <c r="AL36" i="1"/>
  <c r="B37" i="1"/>
  <c r="C37" i="1"/>
  <c r="D37" i="1"/>
  <c r="E37" i="1"/>
  <c r="F37" i="1"/>
  <c r="H37" i="1"/>
  <c r="I37" i="1"/>
  <c r="J37" i="1"/>
  <c r="L37" i="1"/>
  <c r="M37" i="1"/>
  <c r="N37" i="1"/>
  <c r="O37" i="1"/>
  <c r="P37" i="1"/>
  <c r="Q37" i="1"/>
  <c r="R37" i="1"/>
  <c r="S37" i="1"/>
  <c r="T37" i="1"/>
  <c r="U37" i="1"/>
  <c r="V37" i="1"/>
  <c r="W37" i="1"/>
  <c r="X37" i="1"/>
  <c r="Z37" i="1"/>
  <c r="AA37" i="1"/>
  <c r="AB37" i="1"/>
  <c r="AC37" i="1"/>
  <c r="AD37" i="1"/>
  <c r="AE37" i="1"/>
  <c r="AG37" i="1"/>
  <c r="AH37" i="1"/>
  <c r="AI37" i="1"/>
  <c r="AJ37" i="1"/>
  <c r="AK37" i="1"/>
  <c r="AL37" i="1"/>
  <c r="B38" i="1"/>
  <c r="C38" i="1"/>
  <c r="D38" i="1"/>
  <c r="E38" i="1"/>
  <c r="F38" i="1"/>
  <c r="H38" i="1"/>
  <c r="I38" i="1"/>
  <c r="J38" i="1"/>
  <c r="L38" i="1"/>
  <c r="M38" i="1"/>
  <c r="N38" i="1"/>
  <c r="O38" i="1"/>
  <c r="P38" i="1"/>
  <c r="Q38" i="1"/>
  <c r="R38" i="1"/>
  <c r="S38" i="1"/>
  <c r="T38" i="1"/>
  <c r="U38" i="1"/>
  <c r="V38" i="1"/>
  <c r="W38" i="1"/>
  <c r="X38" i="1"/>
  <c r="Z38" i="1"/>
  <c r="AA38" i="1"/>
  <c r="AB38" i="1"/>
  <c r="AC38" i="1"/>
  <c r="AD38" i="1"/>
  <c r="AE38" i="1"/>
  <c r="AG38" i="1"/>
  <c r="AH38" i="1"/>
  <c r="AI38" i="1"/>
  <c r="AJ38" i="1"/>
  <c r="AK38" i="1"/>
  <c r="AL38" i="1"/>
  <c r="B39" i="1"/>
  <c r="C39" i="1"/>
  <c r="D39" i="1"/>
  <c r="E39" i="1"/>
  <c r="F39" i="1"/>
  <c r="L39" i="1"/>
  <c r="M39" i="1"/>
  <c r="N39" i="1"/>
  <c r="O39" i="1"/>
  <c r="P39" i="1"/>
  <c r="Q39" i="1"/>
  <c r="R39" i="1"/>
  <c r="S39" i="1"/>
  <c r="T39" i="1"/>
  <c r="U39" i="1"/>
  <c r="V39" i="1"/>
  <c r="W39" i="1"/>
  <c r="X39" i="1"/>
  <c r="Z39" i="1"/>
  <c r="AA39" i="1"/>
  <c r="AB39" i="1"/>
  <c r="AC39" i="1"/>
  <c r="AD39" i="1"/>
  <c r="AE39" i="1"/>
  <c r="AG39" i="1"/>
  <c r="AH39" i="1"/>
  <c r="AI39" i="1"/>
  <c r="AJ39" i="1"/>
  <c r="AK39" i="1"/>
  <c r="AL39" i="1"/>
  <c r="B40" i="1"/>
  <c r="C40" i="1"/>
  <c r="D40" i="1"/>
  <c r="E40" i="1"/>
  <c r="F40" i="1"/>
  <c r="G40" i="1"/>
  <c r="H40" i="1"/>
  <c r="I40" i="1"/>
  <c r="J40" i="1"/>
  <c r="K40" i="1"/>
  <c r="L40" i="1"/>
  <c r="M40" i="1"/>
  <c r="N40" i="1"/>
  <c r="O40" i="1"/>
  <c r="P40" i="1"/>
  <c r="Q40" i="1"/>
  <c r="R40" i="1"/>
  <c r="S40" i="1"/>
  <c r="T40" i="1"/>
  <c r="U40" i="1"/>
  <c r="V40" i="1"/>
  <c r="W40" i="1"/>
  <c r="X40" i="1"/>
  <c r="Y40" i="1"/>
  <c r="Z40" i="1"/>
  <c r="AA40" i="1"/>
  <c r="AB40" i="1"/>
  <c r="AC40" i="1"/>
  <c r="AD40" i="1"/>
  <c r="AE40" i="1"/>
  <c r="AF40" i="1"/>
  <c r="AG40" i="1"/>
  <c r="AH40" i="1"/>
  <c r="AI40" i="1"/>
  <c r="AJ40" i="1"/>
  <c r="AK40" i="1"/>
  <c r="AL40" i="1"/>
  <c r="B41" i="1"/>
  <c r="C41" i="1"/>
  <c r="D41" i="1"/>
  <c r="E41" i="1"/>
  <c r="F41" i="1"/>
  <c r="G41" i="1"/>
  <c r="H41" i="1"/>
  <c r="I41" i="1"/>
  <c r="J41" i="1"/>
  <c r="K41" i="1"/>
  <c r="L41" i="1"/>
  <c r="M41" i="1"/>
  <c r="N41" i="1"/>
  <c r="O41" i="1"/>
  <c r="P41" i="1"/>
  <c r="Q41" i="1"/>
  <c r="R41" i="1"/>
  <c r="S41" i="1"/>
  <c r="T41" i="1"/>
  <c r="U41" i="1"/>
  <c r="V41" i="1"/>
  <c r="W41" i="1"/>
  <c r="X41" i="1"/>
  <c r="Y41" i="1"/>
  <c r="Z41" i="1"/>
  <c r="AA41" i="1"/>
  <c r="AB41" i="1"/>
  <c r="AC41" i="1"/>
  <c r="AD41" i="1"/>
  <c r="AE41" i="1"/>
  <c r="AF41" i="1"/>
  <c r="AG41" i="1"/>
  <c r="AH41" i="1"/>
  <c r="AI41" i="1"/>
  <c r="AJ41" i="1"/>
  <c r="AK41" i="1"/>
  <c r="AL41" i="1"/>
  <c r="B42" i="1"/>
  <c r="C42" i="1"/>
  <c r="D42" i="1"/>
  <c r="E42" i="1"/>
  <c r="F42" i="1"/>
  <c r="G42" i="1"/>
  <c r="H42" i="1"/>
  <c r="I42" i="1"/>
  <c r="J42" i="1"/>
  <c r="K42" i="1"/>
  <c r="L42" i="1"/>
  <c r="M42" i="1"/>
  <c r="N42" i="1"/>
  <c r="O42" i="1"/>
  <c r="P42" i="1"/>
  <c r="Q42" i="1"/>
  <c r="R42" i="1"/>
  <c r="S42" i="1"/>
  <c r="T42" i="1"/>
  <c r="U42" i="1"/>
  <c r="V42" i="1"/>
  <c r="W42" i="1"/>
  <c r="X42" i="1"/>
  <c r="Y42" i="1"/>
  <c r="Z42" i="1"/>
  <c r="AA42" i="1"/>
  <c r="AB42" i="1"/>
  <c r="AC42" i="1"/>
  <c r="AD42" i="1"/>
  <c r="AE42" i="1"/>
  <c r="AF42" i="1"/>
  <c r="AG42" i="1"/>
  <c r="AH42" i="1"/>
  <c r="AI42" i="1"/>
  <c r="AJ42" i="1"/>
  <c r="AK42" i="1"/>
  <c r="AL42" i="1"/>
  <c r="B43" i="1"/>
  <c r="C43" i="1"/>
  <c r="D43" i="1"/>
  <c r="E43" i="1"/>
  <c r="F43" i="1"/>
  <c r="G43" i="1"/>
  <c r="H43" i="1"/>
  <c r="I43" i="1"/>
  <c r="J43" i="1"/>
  <c r="K43" i="1"/>
  <c r="L43" i="1"/>
  <c r="M43" i="1"/>
  <c r="N43" i="1"/>
  <c r="O43" i="1"/>
  <c r="P43" i="1"/>
  <c r="Q43" i="1"/>
  <c r="R43" i="1"/>
  <c r="S43" i="1"/>
  <c r="T43" i="1"/>
  <c r="U43" i="1"/>
  <c r="V43" i="1"/>
  <c r="W43" i="1"/>
  <c r="X43" i="1"/>
  <c r="Y43" i="1"/>
  <c r="Z43" i="1"/>
  <c r="AA43" i="1"/>
  <c r="AB43" i="1"/>
  <c r="AC43" i="1"/>
  <c r="AD43" i="1"/>
  <c r="AE43" i="1"/>
  <c r="AF43" i="1"/>
  <c r="AG43" i="1"/>
  <c r="AH43" i="1"/>
  <c r="AI43" i="1"/>
  <c r="AJ43" i="1"/>
  <c r="AK43" i="1"/>
  <c r="AL43" i="1"/>
</calcChain>
</file>

<file path=xl/sharedStrings.xml><?xml version="1.0" encoding="utf-8"?>
<sst xmlns="http://schemas.openxmlformats.org/spreadsheetml/2006/main" count="17" uniqueCount="16">
  <si>
    <t>Vu=</t>
  </si>
  <si>
    <t>Vd=</t>
  </si>
  <si>
    <t>factor=</t>
  </si>
  <si>
    <t>Condicon de Dirichlet</t>
  </si>
  <si>
    <t>V_positivo</t>
  </si>
  <si>
    <t>Relajación</t>
  </si>
  <si>
    <t>Instruciones:</t>
  </si>
  <si>
    <t>condicion de dirichlet</t>
  </si>
  <si>
    <t>Condicon de Neuman</t>
  </si>
  <si>
    <t>V_negativa</t>
  </si>
  <si>
    <t xml:space="preserve">Plantilla de datos de </t>
  </si>
  <si>
    <t>En Archivo-Opciones-Fórmulas sleccione Habilitar cálculo iterativo</t>
  </si>
  <si>
    <t>1) Selecione número e iteraciones máximas = 1999 y Fije cambio máximo 0,0001</t>
  </si>
  <si>
    <t>3) Cáculo de libro automático</t>
  </si>
  <si>
    <t>3) Modifiquer las condiciones de borde a gusto, segun el problema que tenga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</si>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</sst>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000"/>
    <numFmt numFmtId="165" formatCode="0.000"/>
  </numFmts>
  <fonts count="12" x14ac:knownFonts="1">
    <font>
      <sz val="10"/>
      <name val="Arial"/>
    </font>
    <font>
      <b/>
      <sz val="10"/>
      <color indexed="10"/>
      <name val="Arial"/>
      <family val="2"/>
    </font>
    <font>
      <b/>
      <sz val="10"/>
      <color indexed="12"/>
      <name val="Arial"/>
      <family val="2"/>
    </font>
    <font>
      <b/>
      <sz val="10"/>
      <color indexed="16"/>
      <name val="Arial"/>
      <family val="2"/>
    </font>
    <font>
      <u/>
      <sz val="10"/>
      <color indexed="12"/>
      <name val="Arial"/>
      <family val="2"/>
    </font>
    <font>
      <b/>
      <sz val="12"/>
      <name val="Arial"/>
      <family val="2"/>
    </font>
    <font>
      <b/>
      <u/>
      <sz val="12"/>
      <color indexed="12"/>
      <name val="Arial"/>
      <family val="2"/>
    </font>
    <font>
      <sz val="10"/>
      <color indexed="12"/>
      <name val="Arial"/>
      <family val="2"/>
    </font>
    <font>
      <sz val="10"/>
      <name val="Arial"/>
      <family val="2"/>
    </font>
    <font>
      <b/>
      <sz val="10"/>
      <color theme="1"/>
      <name val="Arial"/>
      <family val="2"/>
    </font>
    <font>
      <sz val="10"/>
      <color rgb="FFFF0000"/>
      <name val="Arial"/>
      <family val="2"/>
    </font>
    <font>
      <b/>
      <sz val="10"/>
      <color rgb="FF00B0F0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4" fillId="0" borderId="0" applyNumberFormat="0" applyFill="0" applyBorder="0" applyAlignment="0" applyProtection="0">
      <alignment vertical="top"/>
      <protection locked="0"/>
    </xf>
  </cellStyleXfs>
  <cellXfs count="19">
    <xf numFmtId="0" fontId="0" fillId="0" borderId="0" xfId="0"/>
    <xf numFmtId="164" fontId="0" fillId="0" borderId="0" xfId="0" applyNumberFormat="1"/>
    <xf numFmtId="165" fontId="0" fillId="0" borderId="0" xfId="0" applyNumberFormat="1"/>
    <xf numFmtId="165" fontId="1" fillId="0" borderId="0" xfId="0" applyNumberFormat="1" applyFont="1"/>
    <xf numFmtId="0" fontId="2" fillId="2" borderId="1" xfId="0" applyFont="1" applyFill="1" applyBorder="1"/>
    <xf numFmtId="165" fontId="3" fillId="3" borderId="1" xfId="0" applyNumberFormat="1" applyFont="1" applyFill="1" applyBorder="1"/>
    <xf numFmtId="165" fontId="1" fillId="4" borderId="1" xfId="0" applyNumberFormat="1" applyFont="1" applyFill="1" applyBorder="1"/>
    <xf numFmtId="0" fontId="5" fillId="0" borderId="0" xfId="0" applyFont="1"/>
    <xf numFmtId="0" fontId="6" fillId="0" borderId="0" xfId="1" applyFont="1" applyAlignment="1" applyProtection="1"/>
    <xf numFmtId="2" fontId="0" fillId="0" borderId="0" xfId="0" applyNumberFormat="1"/>
    <xf numFmtId="0" fontId="2" fillId="4" borderId="1" xfId="0" applyFont="1" applyFill="1" applyBorder="1"/>
    <xf numFmtId="0" fontId="7" fillId="4" borderId="0" xfId="0" applyFont="1" applyFill="1"/>
    <xf numFmtId="0" fontId="8" fillId="0" borderId="0" xfId="0" applyFont="1"/>
    <xf numFmtId="165" fontId="9" fillId="5" borderId="1" xfId="0" applyNumberFormat="1" applyFont="1" applyFill="1" applyBorder="1"/>
    <xf numFmtId="2" fontId="9" fillId="5" borderId="1" xfId="0" applyNumberFormat="1" applyFont="1" applyFill="1" applyBorder="1"/>
    <xf numFmtId="0" fontId="9" fillId="5" borderId="1" xfId="0" applyFont="1" applyFill="1" applyBorder="1"/>
    <xf numFmtId="165" fontId="10" fillId="0" borderId="0" xfId="0" applyNumberFormat="1" applyFont="1"/>
    <xf numFmtId="165" fontId="11" fillId="0" borderId="0" xfId="0" applyNumberFormat="1" applyFont="1"/>
    <xf numFmtId="165" fontId="10" fillId="6" borderId="0" xfId="0" applyNumberFormat="1" applyFont="1" applyFill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1.xml"/><Relationship Id="rId1" Type="http://schemas.openxmlformats.org/officeDocument/2006/relationships/chartsheet" Target="chart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'sheet 1'!$F$4</c:f>
          <c:strCache>
            <c:ptCount val="1"/>
            <c:pt idx="0">
              <c:v> </c:v>
            </c:pt>
          </c:strCache>
        </c:strRef>
      </c:tx>
      <c:layout>
        <c:manualLayout>
          <c:xMode val="edge"/>
          <c:yMode val="edge"/>
          <c:x val="0.45818505338078291"/>
          <c:y val="7.8534031413612579E-3"/>
        </c:manualLayout>
      </c:layout>
      <c:overlay val="0"/>
      <c:spPr>
        <a:noFill/>
        <a:ln w="25400">
          <a:noFill/>
        </a:ln>
      </c:spPr>
      <c:txPr>
        <a:bodyPr/>
        <a:lstStyle/>
        <a:p>
          <a:pPr>
            <a:defRPr sz="1500" b="1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s-CO"/>
        </a:p>
      </c:txPr>
    </c:title>
    <c:autoTitleDeleted val="0"/>
    <c:view3D>
      <c:rotX val="81"/>
      <c:hPercent val="100"/>
      <c:rotY val="54"/>
      <c:depthPercent val="100"/>
      <c:rAngAx val="0"/>
      <c:perspective val="4"/>
    </c:view3D>
    <c:floor>
      <c:thickness val="0"/>
      <c:spPr>
        <a:noFill/>
        <a:ln w="6350">
          <a:noFill/>
        </a:ln>
      </c:spPr>
    </c:floor>
    <c:sideWall>
      <c:thickness val="0"/>
      <c:spPr>
        <a:noFill/>
        <a:ln w="25400">
          <a:noFill/>
        </a:ln>
      </c:spPr>
    </c:sideWall>
    <c:backWall>
      <c:thickness val="0"/>
      <c:spPr>
        <a:noFill/>
        <a:ln w="25400">
          <a:noFill/>
        </a:ln>
      </c:spPr>
    </c:backWall>
    <c:plotArea>
      <c:layout>
        <c:manualLayout>
          <c:layoutTarget val="inner"/>
          <c:xMode val="edge"/>
          <c:yMode val="edge"/>
          <c:x val="7.1174377224199281E-2"/>
          <c:y val="4.8429319371727758E-2"/>
          <c:w val="0.85765124555160133"/>
          <c:h val="0.85078534031413622"/>
        </c:manualLayout>
      </c:layout>
      <c:surface3DChart>
        <c:wireframe val="0"/>
        <c:ser>
          <c:idx val="1"/>
          <c:order val="0"/>
          <c:spPr>
            <a:solidFill>
              <a:srgbClr val="993366"/>
            </a:solidFill>
            <a:ln w="12700">
              <a:solidFill>
                <a:srgbClr val="FF0000"/>
              </a:solidFill>
              <a:prstDash val="solid"/>
            </a:ln>
            <a:sp3d prstMaterial="flat"/>
          </c:spPr>
          <c:val>
            <c:numRef>
              <c:f>'sheet 1'!$B$15:$B$43</c:f>
              <c:numCache>
                <c:formatCode>0.000</c:formatCode>
                <c:ptCount val="29"/>
                <c:pt idx="0" formatCode="General">
                  <c:v>4.9095722312328718</c:v>
                </c:pt>
                <c:pt idx="1">
                  <c:v>4.9095644270748586</c:v>
                </c:pt>
                <c:pt idx="2">
                  <c:v>4.9168076087789689</c:v>
                </c:pt>
                <c:pt idx="3">
                  <c:v>4.9293632959229274</c:v>
                </c:pt>
                <c:pt idx="4">
                  <c:v>4.9440084068755379</c:v>
                </c:pt>
                <c:pt idx="5">
                  <c:v>4.957611348084308</c:v>
                </c:pt>
                <c:pt idx="6">
                  <c:v>4.9687792230755381</c:v>
                </c:pt>
                <c:pt idx="7">
                  <c:v>4.9773407370008176</c:v>
                </c:pt>
                <c:pt idx="8">
                  <c:v>4.9836470892258022</c:v>
                </c:pt>
                <c:pt idx="9">
                  <c:v>4.9881715820674231</c:v>
                </c:pt>
                <c:pt idx="10">
                  <c:v>4.9913433749128346</c:v>
                </c:pt>
                <c:pt idx="11">
                  <c:v>4.9934989765686577</c:v>
                </c:pt>
                <c:pt idx="12">
                  <c:v>4.994880577557165</c:v>
                </c:pt>
                <c:pt idx="13">
                  <c:v>4.9956481257109875</c:v>
                </c:pt>
                <c:pt idx="14">
                  <c:v>4.9958918736718401</c:v>
                </c:pt>
                <c:pt idx="15">
                  <c:v>4.9956407640483045</c:v>
                </c:pt>
                <c:pt idx="16">
                  <c:v>4.9948652984440525</c:v>
                </c:pt>
                <c:pt idx="17">
                  <c:v>4.9934746300005139</c:v>
                </c:pt>
                <c:pt idx="18">
                  <c:v>4.9913081398128503</c:v>
                </c:pt>
                <c:pt idx="19">
                  <c:v>4.9881228536034152</c:v>
                </c:pt>
                <c:pt idx="20">
                  <c:v>4.9835813429482503</c:v>
                </c:pt>
                <c:pt idx="21">
                  <c:v>4.9772534105729935</c:v>
                </c:pt>
                <c:pt idx="22">
                  <c:v>4.9686647240103579</c:v>
                </c:pt>
                <c:pt idx="23">
                  <c:v>4.957463436560686</c:v>
                </c:pt>
                <c:pt idx="24">
                  <c:v>4.9438214274928658</c:v>
                </c:pt>
                <c:pt idx="25">
                  <c:v>4.929134844568221</c:v>
                </c:pt>
                <c:pt idx="26">
                  <c:v>4.9165422530925653</c:v>
                </c:pt>
                <c:pt idx="27">
                  <c:v>4.9092741922154248</c:v>
                </c:pt>
                <c:pt idx="28" formatCode="0.00">
                  <c:v>4.9092741922154248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F091-4E7B-904C-F440CE5BC096}"/>
            </c:ext>
          </c:extLst>
        </c:ser>
        <c:ser>
          <c:idx val="2"/>
          <c:order val="1"/>
          <c:spPr>
            <a:solidFill>
              <a:srgbClr val="FFFFCC"/>
            </a:solidFill>
            <a:ln w="12700">
              <a:solidFill>
                <a:srgbClr val="0000FF"/>
              </a:solidFill>
              <a:prstDash val="solid"/>
            </a:ln>
            <a:sp3d prstMaterial="flat"/>
          </c:spPr>
          <c:val>
            <c:numRef>
              <c:f>'sheet 1'!$C$15:$C$43</c:f>
              <c:numCache>
                <c:formatCode>0.000</c:formatCode>
                <c:ptCount val="29"/>
                <c:pt idx="0" formatCode="General">
                  <c:v>4.9095644270748586</c:v>
                </c:pt>
                <c:pt idx="1">
                  <c:v>4.9095567951234287</c:v>
                </c:pt>
                <c:pt idx="2">
                  <c:v>4.9168006137429439</c:v>
                </c:pt>
                <c:pt idx="3">
                  <c:v>4.9293572687287028</c:v>
                </c:pt>
                <c:pt idx="4">
                  <c:v>4.9440034760092857</c:v>
                </c:pt>
                <c:pt idx="5">
                  <c:v>4.9576074503582568</c:v>
                </c:pt>
                <c:pt idx="6">
                  <c:v>4.9687762048601574</c:v>
                </c:pt>
                <c:pt idx="7">
                  <c:v>4.9773384272664618</c:v>
                </c:pt>
                <c:pt idx="8">
                  <c:v>4.9836453332633983</c:v>
                </c:pt>
                <c:pt idx="9">
                  <c:v>4.9881702517715043</c:v>
                </c:pt>
                <c:pt idx="10">
                  <c:v>4.9913423686022798</c:v>
                </c:pt>
                <c:pt idx="11">
                  <c:v>4.9934982151775831</c:v>
                </c:pt>
                <c:pt idx="12">
                  <c:v>4.9948800001501032</c:v>
                </c:pt>
                <c:pt idx="13">
                  <c:v>4.9956476853952019</c:v>
                </c:pt>
                <c:pt idx="14">
                  <c:v>4.9958915341837997</c:v>
                </c:pt>
                <c:pt idx="15">
                  <c:v>4.9956404969921593</c:v>
                </c:pt>
                <c:pt idx="16">
                  <c:v>4.9948650810663739</c:v>
                </c:pt>
                <c:pt idx="17">
                  <c:v>4.9934744433707214</c:v>
                </c:pt>
                <c:pt idx="18">
                  <c:v>4.9913079672925535</c:v>
                </c:pt>
                <c:pt idx="19">
                  <c:v>4.9881226795164517</c:v>
                </c:pt>
                <c:pt idx="20">
                  <c:v>4.9835811514137562</c:v>
                </c:pt>
                <c:pt idx="21">
                  <c:v>4.9772531845668242</c:v>
                </c:pt>
                <c:pt idx="22">
                  <c:v>4.9686644449396606</c:v>
                </c:pt>
                <c:pt idx="23">
                  <c:v>4.9574630850686692</c:v>
                </c:pt>
                <c:pt idx="24">
                  <c:v>4.9438209868699836</c:v>
                </c:pt>
                <c:pt idx="25">
                  <c:v>4.929134308391772</c:v>
                </c:pt>
                <c:pt idx="26">
                  <c:v>4.9165416355975573</c:v>
                </c:pt>
                <c:pt idx="27">
                  <c:v>4.9092735281267865</c:v>
                </c:pt>
                <c:pt idx="28" formatCode="0.00">
                  <c:v>4.9092735281267865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F091-4E7B-904C-F440CE5BC096}"/>
            </c:ext>
          </c:extLst>
        </c:ser>
        <c:ser>
          <c:idx val="0"/>
          <c:order val="2"/>
          <c:spPr>
            <a:solidFill>
              <a:srgbClr val="9999FF"/>
            </a:solidFill>
            <a:ln w="12700">
              <a:solidFill>
                <a:srgbClr val="000000"/>
              </a:solidFill>
              <a:prstDash val="solid"/>
            </a:ln>
            <a:sp3d prstMaterial="flat"/>
          </c:spPr>
          <c:val>
            <c:numRef>
              <c:f>'sheet 1'!$D$15:$D$43</c:f>
              <c:numCache>
                <c:formatCode>0.000</c:formatCode>
                <c:ptCount val="29"/>
                <c:pt idx="0" formatCode="General">
                  <c:v>4.9022907175650268</c:v>
                </c:pt>
                <c:pt idx="1">
                  <c:v>4.9022831232691981</c:v>
                </c:pt>
                <c:pt idx="2">
                  <c:v>4.9114678785691535</c:v>
                </c:pt>
                <c:pt idx="3">
                  <c:v>4.9272509795496262</c:v>
                </c:pt>
                <c:pt idx="4">
                  <c:v>4.9450323128572808</c:v>
                </c:pt>
                <c:pt idx="5">
                  <c:v>4.9600322423884791</c:v>
                </c:pt>
                <c:pt idx="6">
                  <c:v>4.9713747386175733</c:v>
                </c:pt>
                <c:pt idx="7">
                  <c:v>4.9795876563561912</c:v>
                </c:pt>
                <c:pt idx="8">
                  <c:v>4.9854227067589552</c:v>
                </c:pt>
                <c:pt idx="9">
                  <c:v>4.9895195631094849</c:v>
                </c:pt>
                <c:pt idx="10">
                  <c:v>4.9923559997774403</c:v>
                </c:pt>
                <c:pt idx="11">
                  <c:v>4.9942702791322446</c:v>
                </c:pt>
                <c:pt idx="12">
                  <c:v>4.9954925825965395</c:v>
                </c:pt>
                <c:pt idx="13">
                  <c:v>4.996170361038561</c:v>
                </c:pt>
                <c:pt idx="14">
                  <c:v>4.9963855197341305</c:v>
                </c:pt>
                <c:pt idx="15">
                  <c:v>4.9961641599461863</c:v>
                </c:pt>
                <c:pt idx="16">
                  <c:v>4.9954797103170518</c:v>
                </c:pt>
                <c:pt idx="17">
                  <c:v>4.9942497605034779</c:v>
                </c:pt>
                <c:pt idx="18">
                  <c:v>4.9923262821994294</c:v>
                </c:pt>
                <c:pt idx="19">
                  <c:v>4.9894784021644032</c:v>
                </c:pt>
                <c:pt idx="20">
                  <c:v>4.9853670044347069</c:v>
                </c:pt>
                <c:pt idx="21">
                  <c:v>4.9795132520745682</c:v>
                </c:pt>
                <c:pt idx="22">
                  <c:v>4.9712761837738251</c:v>
                </c:pt>
                <c:pt idx="23">
                  <c:v>4.9599027077953899</c:v>
                </c:pt>
                <c:pt idx="24">
                  <c:v>4.9448641705346477</c:v>
                </c:pt>
                <c:pt idx="25">
                  <c:v>4.927038616309158</c:v>
                </c:pt>
                <c:pt idx="26">
                  <c:v>4.9112151567933715</c:v>
                </c:pt>
                <c:pt idx="27">
                  <c:v>4.9020034033424045</c:v>
                </c:pt>
                <c:pt idx="28" formatCode="0.00">
                  <c:v>4.9020034033424045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F091-4E7B-904C-F440CE5BC096}"/>
            </c:ext>
          </c:extLst>
        </c:ser>
        <c:ser>
          <c:idx val="3"/>
          <c:order val="3"/>
          <c:spPr>
            <a:solidFill>
              <a:srgbClr val="CCFFFF"/>
            </a:solidFill>
            <a:ln w="12700">
              <a:solidFill>
                <a:srgbClr val="000000"/>
              </a:solidFill>
              <a:prstDash val="solid"/>
            </a:ln>
            <a:sp3d prstMaterial="flat"/>
          </c:spPr>
          <c:val>
            <c:numRef>
              <c:f>'sheet 1'!$E$15:$E$43</c:f>
              <c:numCache>
                <c:formatCode>0.000</c:formatCode>
                <c:ptCount val="29"/>
                <c:pt idx="0" formatCode="General">
                  <c:v>4.8858102252418876</c:v>
                </c:pt>
                <c:pt idx="1">
                  <c:v>4.8858024573364185</c:v>
                </c:pt>
                <c:pt idx="2">
                  <c:v>4.8995241683246427</c:v>
                </c:pt>
                <c:pt idx="3">
                  <c:v>4.9231364729234546</c:v>
                </c:pt>
                <c:pt idx="4">
                  <c:v>4.9488351596966424</c:v>
                </c:pt>
                <c:pt idx="5">
                  <c:v>4.9661090074109344</c:v>
                </c:pt>
                <c:pt idx="6">
                  <c:v>4.9770987893444385</c:v>
                </c:pt>
                <c:pt idx="7">
                  <c:v>4.9842117130927992</c:v>
                </c:pt>
                <c:pt idx="8">
                  <c:v>4.9889359905284412</c:v>
                </c:pt>
                <c:pt idx="9">
                  <c:v>4.9921275741265143</c:v>
                </c:pt>
                <c:pt idx="10">
                  <c:v>4.994290490254385</c:v>
                </c:pt>
                <c:pt idx="11">
                  <c:v>4.9957333367762331</c:v>
                </c:pt>
                <c:pt idx="12">
                  <c:v>4.9966489432880099</c:v>
                </c:pt>
                <c:pt idx="13">
                  <c:v>4.9971550835871987</c:v>
                </c:pt>
                <c:pt idx="14">
                  <c:v>4.9973155771943123</c:v>
                </c:pt>
                <c:pt idx="15">
                  <c:v>4.9971505547043664</c:v>
                </c:pt>
                <c:pt idx="16">
                  <c:v>4.9966395393810599</c:v>
                </c:pt>
                <c:pt idx="17">
                  <c:v>4.9957183368582534</c:v>
                </c:pt>
                <c:pt idx="18">
                  <c:v>4.9942687361642744</c:v>
                </c:pt>
                <c:pt idx="19">
                  <c:v>4.9920973618265929</c:v>
                </c:pt>
                <c:pt idx="20">
                  <c:v>4.988894886446257</c:v>
                </c:pt>
                <c:pt idx="21">
                  <c:v>4.9841562330814586</c:v>
                </c:pt>
                <c:pt idx="22">
                  <c:v>4.9770238114922005</c:v>
                </c:pt>
                <c:pt idx="23">
                  <c:v>4.9660067073521814</c:v>
                </c:pt>
                <c:pt idx="24">
                  <c:v>4.9486934657296224</c:v>
                </c:pt>
                <c:pt idx="25">
                  <c:v>4.922939667401006</c:v>
                </c:pt>
                <c:pt idx="26">
                  <c:v>4.8992756098033166</c:v>
                </c:pt>
                <c:pt idx="27">
                  <c:v>4.8855200808147963</c:v>
                </c:pt>
                <c:pt idx="28" formatCode="0.00">
                  <c:v>4.8855200808147963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F091-4E7B-904C-F440CE5BC096}"/>
            </c:ext>
          </c:extLst>
        </c:ser>
        <c:ser>
          <c:idx val="4"/>
          <c:order val="4"/>
          <c:spPr>
            <a:solidFill>
              <a:srgbClr val="660066"/>
            </a:solidFill>
            <a:ln w="12700">
              <a:solidFill>
                <a:srgbClr val="000000"/>
              </a:solidFill>
              <a:prstDash val="solid"/>
            </a:ln>
            <a:sp3d prstMaterial="flat"/>
          </c:spPr>
          <c:val>
            <c:numRef>
              <c:f>'sheet 1'!$F$15:$F$43</c:f>
              <c:numCache>
                <c:formatCode>0.000</c:formatCode>
                <c:ptCount val="29"/>
                <c:pt idx="0" formatCode="General">
                  <c:v>4.8555854619435141</c:v>
                </c:pt>
                <c:pt idx="1">
                  <c:v>4.8555771313945035</c:v>
                </c:pt>
                <c:pt idx="2">
                  <c:v>4.877677393798912</c:v>
                </c:pt>
                <c:pt idx="3">
                  <c:v>4.9169267454070518</c:v>
                </c:pt>
                <c:pt idx="4">
                  <c:v>4.9610574258549311</c:v>
                </c:pt>
                <c:pt idx="5">
                  <c:v>4.9784661548920726</c:v>
                </c:pt>
                <c:pt idx="6">
                  <c:v>4.9866970575833012</c:v>
                </c:pt>
                <c:pt idx="7">
                  <c:v>4.9912224725466885</c:v>
                </c:pt>
                <c:pt idx="8">
                  <c:v>4.993980519131874</c:v>
                </c:pt>
                <c:pt idx="9">
                  <c:v>4.9957631652381735</c:v>
                </c:pt>
                <c:pt idx="10">
                  <c:v>4.9969442310387322</c:v>
                </c:pt>
                <c:pt idx="11">
                  <c:v>4.9977230147628964</c:v>
                </c:pt>
                <c:pt idx="12">
                  <c:v>4.9982142989128615</c:v>
                </c:pt>
                <c:pt idx="13">
                  <c:v>4.9984850909315739</c:v>
                </c:pt>
                <c:pt idx="14">
                  <c:v>4.9985708680375875</c:v>
                </c:pt>
                <c:pt idx="15">
                  <c:v>4.9984827148254656</c:v>
                </c:pt>
                <c:pt idx="16">
                  <c:v>4.9982093637437259</c:v>
                </c:pt>
                <c:pt idx="17">
                  <c:v>4.9977151379692479</c:v>
                </c:pt>
                <c:pt idx="18">
                  <c:v>4.9969327928051843</c:v>
                </c:pt>
                <c:pt idx="19">
                  <c:v>4.9957472373698835</c:v>
                </c:pt>
                <c:pt idx="20">
                  <c:v>4.993958727705385</c:v>
                </c:pt>
                <c:pt idx="21">
                  <c:v>4.9911927044778679</c:v>
                </c:pt>
                <c:pt idx="22">
                  <c:v>4.9866557469135762</c:v>
                </c:pt>
                <c:pt idx="23">
                  <c:v>4.9784063104194187</c:v>
                </c:pt>
                <c:pt idx="24">
                  <c:v>4.9609625202315639</c:v>
                </c:pt>
                <c:pt idx="25">
                  <c:v>4.9167497763483166</c:v>
                </c:pt>
                <c:pt idx="26">
                  <c:v>4.8774260223445198</c:v>
                </c:pt>
                <c:pt idx="27">
                  <c:v>4.8552795903945629</c:v>
                </c:pt>
                <c:pt idx="28" formatCode="0.00">
                  <c:v>4.8552795903945629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F091-4E7B-904C-F440CE5BC096}"/>
            </c:ext>
          </c:extLst>
        </c:ser>
        <c:ser>
          <c:idx val="5"/>
          <c:order val="5"/>
          <c:spPr>
            <a:solidFill>
              <a:srgbClr val="FF8080"/>
            </a:solidFill>
            <a:ln w="12700">
              <a:solidFill>
                <a:srgbClr val="000000"/>
              </a:solidFill>
              <a:prstDash val="solid"/>
            </a:ln>
            <a:sp3d prstMaterial="flat"/>
          </c:spPr>
          <c:val>
            <c:numRef>
              <c:f>'sheet 1'!$G$15:$G$43</c:f>
              <c:numCache>
                <c:formatCode>0.000</c:formatCode>
                <c:ptCount val="29"/>
                <c:pt idx="0" formatCode="General">
                  <c:v>4.8032361594571356</c:v>
                </c:pt>
                <c:pt idx="1">
                  <c:v>4.8032265708932949</c:v>
                </c:pt>
                <c:pt idx="2">
                  <c:v>4.8386687961039678</c:v>
                </c:pt>
                <c:pt idx="3">
                  <c:v>4.9058284994724071</c:v>
                </c:pt>
                <c:pt idx="4">
                  <c:v>5</c:v>
                </c:pt>
                <c:pt idx="5">
                  <c:v>5</c:v>
                </c:pt>
                <c:pt idx="6">
                  <c:v>5</c:v>
                </c:pt>
                <c:pt idx="7">
                  <c:v>5</c:v>
                </c:pt>
                <c:pt idx="8">
                  <c:v>5</c:v>
                </c:pt>
                <c:pt idx="9">
                  <c:v>5</c:v>
                </c:pt>
                <c:pt idx="10">
                  <c:v>5</c:v>
                </c:pt>
                <c:pt idx="11">
                  <c:v>5</c:v>
                </c:pt>
                <c:pt idx="12">
                  <c:v>5</c:v>
                </c:pt>
                <c:pt idx="13">
                  <c:v>5</c:v>
                </c:pt>
                <c:pt idx="14">
                  <c:v>5</c:v>
                </c:pt>
                <c:pt idx="15">
                  <c:v>5</c:v>
                </c:pt>
                <c:pt idx="16">
                  <c:v>5</c:v>
                </c:pt>
                <c:pt idx="17">
                  <c:v>5</c:v>
                </c:pt>
                <c:pt idx="18">
                  <c:v>5</c:v>
                </c:pt>
                <c:pt idx="19">
                  <c:v>5</c:v>
                </c:pt>
                <c:pt idx="20">
                  <c:v>5</c:v>
                </c:pt>
                <c:pt idx="21">
                  <c:v>5</c:v>
                </c:pt>
                <c:pt idx="22">
                  <c:v>5</c:v>
                </c:pt>
                <c:pt idx="23">
                  <c:v>5</c:v>
                </c:pt>
                <c:pt idx="24">
                  <c:v>5</c:v>
                </c:pt>
                <c:pt idx="25">
                  <c:v>4.9056695953245981</c:v>
                </c:pt>
                <c:pt idx="26">
                  <c:v>4.838397310223673</c:v>
                </c:pt>
                <c:pt idx="27">
                  <c:v>4.8028906702707861</c:v>
                </c:pt>
                <c:pt idx="28" formatCode="0.00">
                  <c:v>4.8028906702707861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F091-4E7B-904C-F440CE5BC096}"/>
            </c:ext>
          </c:extLst>
        </c:ser>
        <c:ser>
          <c:idx val="6"/>
          <c:order val="6"/>
          <c:spPr>
            <a:solidFill>
              <a:srgbClr val="0066CC"/>
            </a:solidFill>
            <a:ln w="12700">
              <a:solidFill>
                <a:srgbClr val="000000"/>
              </a:solidFill>
              <a:prstDash val="solid"/>
            </a:ln>
            <a:sp3d prstMaterial="flat"/>
          </c:spPr>
          <c:val>
            <c:numRef>
              <c:f>'sheet 1'!$H$15:$H$43</c:f>
              <c:numCache>
                <c:formatCode>0.000</c:formatCode>
                <c:ptCount val="29"/>
                <c:pt idx="0" formatCode="General">
                  <c:v>4.7154164194582711</c:v>
                </c:pt>
                <c:pt idx="1">
                  <c:v>4.7154044532108168</c:v>
                </c:pt>
                <c:pt idx="2">
                  <c:v>4.7679285871710304</c:v>
                </c:pt>
                <c:pt idx="3">
                  <c:v>4.8677130788029679</c:v>
                </c:pt>
                <c:pt idx="4">
                  <c:v>5</c:v>
                </c:pt>
                <c:pt idx="5">
                  <c:v>5</c:v>
                </c:pt>
                <c:pt idx="6">
                  <c:v>5</c:v>
                </c:pt>
                <c:pt idx="7">
                  <c:v>5</c:v>
                </c:pt>
                <c:pt idx="8">
                  <c:v>5</c:v>
                </c:pt>
                <c:pt idx="9">
                  <c:v>5</c:v>
                </c:pt>
                <c:pt idx="10">
                  <c:v>5</c:v>
                </c:pt>
                <c:pt idx="11">
                  <c:v>5</c:v>
                </c:pt>
                <c:pt idx="12">
                  <c:v>5</c:v>
                </c:pt>
                <c:pt idx="13">
                  <c:v>5</c:v>
                </c:pt>
                <c:pt idx="14">
                  <c:v>5</c:v>
                </c:pt>
                <c:pt idx="15">
                  <c:v>5</c:v>
                </c:pt>
                <c:pt idx="16">
                  <c:v>5</c:v>
                </c:pt>
                <c:pt idx="17">
                  <c:v>5</c:v>
                </c:pt>
                <c:pt idx="18">
                  <c:v>5</c:v>
                </c:pt>
                <c:pt idx="19">
                  <c:v>5</c:v>
                </c:pt>
                <c:pt idx="20">
                  <c:v>5</c:v>
                </c:pt>
                <c:pt idx="21">
                  <c:v>5</c:v>
                </c:pt>
                <c:pt idx="22">
                  <c:v>5</c:v>
                </c:pt>
                <c:pt idx="23">
                  <c:v>5</c:v>
                </c:pt>
                <c:pt idx="24">
                  <c:v>5</c:v>
                </c:pt>
                <c:pt idx="25">
                  <c:v>4.8675296711024698</c:v>
                </c:pt>
                <c:pt idx="26">
                  <c:v>4.7676006088616063</c:v>
                </c:pt>
                <c:pt idx="27">
                  <c:v>4.714992491787398</c:v>
                </c:pt>
                <c:pt idx="28" formatCode="0.00">
                  <c:v>4.714992491787398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F091-4E7B-904C-F440CE5BC096}"/>
            </c:ext>
          </c:extLst>
        </c:ser>
        <c:ser>
          <c:idx val="7"/>
          <c:order val="7"/>
          <c:spPr>
            <a:solidFill>
              <a:srgbClr val="CCCCFF"/>
            </a:solidFill>
            <a:ln w="12700">
              <a:solidFill>
                <a:srgbClr val="000000"/>
              </a:solidFill>
              <a:prstDash val="solid"/>
            </a:ln>
            <a:sp3d prstMaterial="flat"/>
          </c:spPr>
          <c:val>
            <c:numRef>
              <c:f>'sheet 1'!$I$15:$I$43</c:f>
              <c:numCache>
                <c:formatCode>0.000</c:formatCode>
                <c:ptCount val="29"/>
                <c:pt idx="0" formatCode="General">
                  <c:v>4.5750366620004002</c:v>
                </c:pt>
                <c:pt idx="1">
                  <c:v>4.5750208142274698</c:v>
                </c:pt>
                <c:pt idx="2">
                  <c:v>4.6499099022561126</c:v>
                </c:pt>
                <c:pt idx="3">
                  <c:v>4.797088023305184</c:v>
                </c:pt>
                <c:pt idx="4">
                  <c:v>5</c:v>
                </c:pt>
                <c:pt idx="5">
                  <c:v>5</c:v>
                </c:pt>
                <c:pt idx="6">
                  <c:v>5</c:v>
                </c:pt>
                <c:pt idx="7">
                  <c:v>5</c:v>
                </c:pt>
                <c:pt idx="8">
                  <c:v>5</c:v>
                </c:pt>
                <c:pt idx="9">
                  <c:v>5</c:v>
                </c:pt>
                <c:pt idx="10">
                  <c:v>5</c:v>
                </c:pt>
                <c:pt idx="11">
                  <c:v>5</c:v>
                </c:pt>
                <c:pt idx="12">
                  <c:v>5</c:v>
                </c:pt>
                <c:pt idx="13">
                  <c:v>5</c:v>
                </c:pt>
                <c:pt idx="14">
                  <c:v>5</c:v>
                </c:pt>
                <c:pt idx="15">
                  <c:v>5</c:v>
                </c:pt>
                <c:pt idx="16">
                  <c:v>5</c:v>
                </c:pt>
                <c:pt idx="17">
                  <c:v>5</c:v>
                </c:pt>
                <c:pt idx="18">
                  <c:v>5</c:v>
                </c:pt>
                <c:pt idx="19">
                  <c:v>5</c:v>
                </c:pt>
                <c:pt idx="20">
                  <c:v>5</c:v>
                </c:pt>
                <c:pt idx="21">
                  <c:v>5</c:v>
                </c:pt>
                <c:pt idx="22">
                  <c:v>5</c:v>
                </c:pt>
                <c:pt idx="23">
                  <c:v>5</c:v>
                </c:pt>
                <c:pt idx="24">
                  <c:v>5</c:v>
                </c:pt>
                <c:pt idx="25">
                  <c:v>4.7968462356261945</c:v>
                </c:pt>
                <c:pt idx="26">
                  <c:v>4.6494797107324697</c:v>
                </c:pt>
                <c:pt idx="27">
                  <c:v>4.5744825730508909</c:v>
                </c:pt>
                <c:pt idx="28" formatCode="0.00">
                  <c:v>4.5744825730508909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F091-4E7B-904C-F440CE5BC096}"/>
            </c:ext>
          </c:extLst>
        </c:ser>
        <c:ser>
          <c:idx val="8"/>
          <c:order val="8"/>
          <c:spPr>
            <a:solidFill>
              <a:srgbClr val="000080"/>
            </a:solidFill>
            <a:ln w="12700">
              <a:solidFill>
                <a:srgbClr val="000000"/>
              </a:solidFill>
              <a:prstDash val="solid"/>
            </a:ln>
            <a:sp3d prstMaterial="flat"/>
          </c:spPr>
          <c:val>
            <c:numRef>
              <c:f>'sheet 1'!$J$15:$J$43</c:f>
              <c:numCache>
                <c:formatCode>0.000</c:formatCode>
                <c:ptCount val="29"/>
                <c:pt idx="0" formatCode="General">
                  <c:v>4.359719498707932</c:v>
                </c:pt>
                <c:pt idx="1">
                  <c:v>4.3596978627423244</c:v>
                </c:pt>
                <c:pt idx="2">
                  <c:v>4.4595772392362658</c:v>
                </c:pt>
                <c:pt idx="3">
                  <c:v>4.6707186597032155</c:v>
                </c:pt>
                <c:pt idx="4">
                  <c:v>5</c:v>
                </c:pt>
                <c:pt idx="5">
                  <c:v>5</c:v>
                </c:pt>
                <c:pt idx="6">
                  <c:v>5</c:v>
                </c:pt>
                <c:pt idx="7">
                  <c:v>5</c:v>
                </c:pt>
                <c:pt idx="8">
                  <c:v>5</c:v>
                </c:pt>
                <c:pt idx="9">
                  <c:v>5</c:v>
                </c:pt>
                <c:pt idx="10">
                  <c:v>5</c:v>
                </c:pt>
                <c:pt idx="11">
                  <c:v>5</c:v>
                </c:pt>
                <c:pt idx="12">
                  <c:v>5</c:v>
                </c:pt>
                <c:pt idx="13">
                  <c:v>5</c:v>
                </c:pt>
                <c:pt idx="14">
                  <c:v>5</c:v>
                </c:pt>
                <c:pt idx="15">
                  <c:v>5</c:v>
                </c:pt>
                <c:pt idx="16">
                  <c:v>5</c:v>
                </c:pt>
                <c:pt idx="17">
                  <c:v>5</c:v>
                </c:pt>
                <c:pt idx="18">
                  <c:v>5</c:v>
                </c:pt>
                <c:pt idx="19">
                  <c:v>5</c:v>
                </c:pt>
                <c:pt idx="20">
                  <c:v>5</c:v>
                </c:pt>
                <c:pt idx="21">
                  <c:v>5</c:v>
                </c:pt>
                <c:pt idx="22">
                  <c:v>5</c:v>
                </c:pt>
                <c:pt idx="23">
                  <c:v>5</c:v>
                </c:pt>
                <c:pt idx="24">
                  <c:v>5</c:v>
                </c:pt>
                <c:pt idx="25">
                  <c:v>4.670372254700041</c:v>
                </c:pt>
                <c:pt idx="26">
                  <c:v>4.4589847480541884</c:v>
                </c:pt>
                <c:pt idx="27">
                  <c:v>4.3589703666966368</c:v>
                </c:pt>
                <c:pt idx="28" formatCode="0.00">
                  <c:v>4.3589703666966368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8-F091-4E7B-904C-F440CE5BC096}"/>
            </c:ext>
          </c:extLst>
        </c:ser>
        <c:ser>
          <c:idx val="9"/>
          <c:order val="9"/>
          <c:spPr>
            <a:solidFill>
              <a:srgbClr val="FF00FF"/>
            </a:solidFill>
            <a:ln w="12700">
              <a:solidFill>
                <a:srgbClr val="000000"/>
              </a:solidFill>
              <a:prstDash val="solid"/>
            </a:ln>
            <a:sp3d prstMaterial="flat"/>
          </c:spPr>
          <c:val>
            <c:numRef>
              <c:f>'sheet 1'!$K$15:$K$43</c:f>
              <c:numCache>
                <c:formatCode>0.000</c:formatCode>
                <c:ptCount val="29"/>
                <c:pt idx="0" formatCode="General">
                  <c:v>4.0444561589763808</c:v>
                </c:pt>
                <c:pt idx="1">
                  <c:v>4.0444264932708371</c:v>
                </c:pt>
                <c:pt idx="2">
                  <c:v>4.1579468061490816</c:v>
                </c:pt>
                <c:pt idx="3">
                  <c:v>4.4261929064187484</c:v>
                </c:pt>
                <c:pt idx="4">
                  <c:v>5</c:v>
                </c:pt>
                <c:pt idx="5">
                  <c:v>5</c:v>
                </c:pt>
                <c:pt idx="6">
                  <c:v>5</c:v>
                </c:pt>
                <c:pt idx="7">
                  <c:v>5</c:v>
                </c:pt>
                <c:pt idx="8">
                  <c:v>5</c:v>
                </c:pt>
                <c:pt idx="9">
                  <c:v>5</c:v>
                </c:pt>
                <c:pt idx="10">
                  <c:v>5</c:v>
                </c:pt>
                <c:pt idx="11">
                  <c:v>5</c:v>
                </c:pt>
                <c:pt idx="12">
                  <c:v>5</c:v>
                </c:pt>
                <c:pt idx="13">
                  <c:v>5</c:v>
                </c:pt>
                <c:pt idx="14">
                  <c:v>5</c:v>
                </c:pt>
                <c:pt idx="15">
                  <c:v>5</c:v>
                </c:pt>
                <c:pt idx="16">
                  <c:v>5</c:v>
                </c:pt>
                <c:pt idx="17">
                  <c:v>5</c:v>
                </c:pt>
                <c:pt idx="18">
                  <c:v>5</c:v>
                </c:pt>
                <c:pt idx="19">
                  <c:v>5</c:v>
                </c:pt>
                <c:pt idx="20">
                  <c:v>5</c:v>
                </c:pt>
                <c:pt idx="21">
                  <c:v>5</c:v>
                </c:pt>
                <c:pt idx="22">
                  <c:v>5</c:v>
                </c:pt>
                <c:pt idx="23">
                  <c:v>5</c:v>
                </c:pt>
                <c:pt idx="24">
                  <c:v>5</c:v>
                </c:pt>
                <c:pt idx="25">
                  <c:v>4.4256528901937724</c:v>
                </c:pt>
                <c:pt idx="26">
                  <c:v>4.1571098316723454</c:v>
                </c:pt>
                <c:pt idx="27">
                  <c:v>4.0434364387708372</c:v>
                </c:pt>
                <c:pt idx="28" formatCode="0.00">
                  <c:v>4.0434364387708372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F091-4E7B-904C-F440CE5BC096}"/>
            </c:ext>
          </c:extLst>
        </c:ser>
        <c:ser>
          <c:idx val="10"/>
          <c:order val="10"/>
          <c:spPr>
            <a:solidFill>
              <a:srgbClr val="FFFF00"/>
            </a:solidFill>
            <a:ln w="12700">
              <a:solidFill>
                <a:srgbClr val="000000"/>
              </a:solidFill>
              <a:prstDash val="solid"/>
            </a:ln>
            <a:sp3d prstMaterial="flat"/>
          </c:spPr>
          <c:val>
            <c:numRef>
              <c:f>'sheet 1'!$L$15:$L$43</c:f>
              <c:numCache>
                <c:formatCode>0.000</c:formatCode>
                <c:ptCount val="29"/>
                <c:pt idx="0" formatCode="General">
                  <c:v>3.615579871579671</c:v>
                </c:pt>
                <c:pt idx="1">
                  <c:v>3.6155400580525843</c:v>
                </c:pt>
                <c:pt idx="2">
                  <c:v>3.7015381547430479</c:v>
                </c:pt>
                <c:pt idx="3">
                  <c:v>3.8760767126323916</c:v>
                </c:pt>
                <c:pt idx="4">
                  <c:v>4.1162983306937493</c:v>
                </c:pt>
                <c:pt idx="5">
                  <c:v>4.2055863512638076</c:v>
                </c:pt>
                <c:pt idx="6">
                  <c:v>4.243936733677014</c:v>
                </c:pt>
                <c:pt idx="7">
                  <c:v>4.262540063878955</c:v>
                </c:pt>
                <c:pt idx="8">
                  <c:v>4.2724068605959635</c:v>
                </c:pt>
                <c:pt idx="9">
                  <c:v>4.2779548365549118</c:v>
                </c:pt>
                <c:pt idx="10">
                  <c:v>4.2811778143087693</c:v>
                </c:pt>
                <c:pt idx="11">
                  <c:v>4.2830650735227582</c:v>
                </c:pt>
                <c:pt idx="12">
                  <c:v>4.2841391864558673</c:v>
                </c:pt>
                <c:pt idx="13">
                  <c:v>4.2846808404508288</c:v>
                </c:pt>
                <c:pt idx="14">
                  <c:v>4.2848294230827326</c:v>
                </c:pt>
                <c:pt idx="15">
                  <c:v>4.2846271631089312</c:v>
                </c:pt>
                <c:pt idx="16">
                  <c:v>4.2840317030189956</c:v>
                </c:pt>
                <c:pt idx="17">
                  <c:v>4.2829034969730593</c:v>
                </c:pt>
                <c:pt idx="18">
                  <c:v>4.2809616224916232</c:v>
                </c:pt>
                <c:pt idx="19">
                  <c:v>4.2776830992588666</c:v>
                </c:pt>
                <c:pt idx="20">
                  <c:v>4.2720778509466975</c:v>
                </c:pt>
                <c:pt idx="21">
                  <c:v>4.2621503460178305</c:v>
                </c:pt>
                <c:pt idx="22">
                  <c:v>4.2434788618669685</c:v>
                </c:pt>
                <c:pt idx="23">
                  <c:v>4.2050425009569485</c:v>
                </c:pt>
                <c:pt idx="24">
                  <c:v>4.1156207199932098</c:v>
                </c:pt>
                <c:pt idx="25">
                  <c:v>3.8751208181585355</c:v>
                </c:pt>
                <c:pt idx="26">
                  <c:v>3.7003553529064348</c:v>
                </c:pt>
                <c:pt idx="27">
                  <c:v>3.614218862165647</c:v>
                </c:pt>
                <c:pt idx="28" formatCode="0.00">
                  <c:v>3.614218862165647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F091-4E7B-904C-F440CE5BC096}"/>
            </c:ext>
          </c:extLst>
        </c:ser>
        <c:ser>
          <c:idx val="11"/>
          <c:order val="11"/>
          <c:spPr>
            <a:solidFill>
              <a:srgbClr val="00FFFF"/>
            </a:solidFill>
            <a:ln w="12700">
              <a:solidFill>
                <a:srgbClr val="000000"/>
              </a:solidFill>
              <a:prstDash val="solid"/>
            </a:ln>
            <a:sp3d prstMaterial="flat"/>
          </c:spPr>
          <c:val>
            <c:numRef>
              <c:f>'sheet 1'!$M$15:$M$43</c:f>
              <c:numCache>
                <c:formatCode>0.000</c:formatCode>
                <c:ptCount val="29"/>
                <c:pt idx="0" formatCode="General">
                  <c:v>3.1005797515420208</c:v>
                </c:pt>
                <c:pt idx="1">
                  <c:v>3.1005289772373823</c:v>
                </c:pt>
                <c:pt idx="2">
                  <c:v>3.1565121310400892</c:v>
                </c:pt>
                <c:pt idx="3">
                  <c:v>3.2602136305033906</c:v>
                </c:pt>
                <c:pt idx="4">
                  <c:v>3.3834757142883189</c:v>
                </c:pt>
                <c:pt idx="5">
                  <c:v>3.4620623126545458</c:v>
                </c:pt>
                <c:pt idx="6">
                  <c:v>3.5075774569218403</c:v>
                </c:pt>
                <c:pt idx="7">
                  <c:v>3.5337776985275031</c:v>
                </c:pt>
                <c:pt idx="8">
                  <c:v>3.5490971537651745</c:v>
                </c:pt>
                <c:pt idx="9">
                  <c:v>3.5582024966058325</c:v>
                </c:pt>
                <c:pt idx="10">
                  <c:v>3.5636621048610979</c:v>
                </c:pt>
                <c:pt idx="11">
                  <c:v>3.5669167422112533</c:v>
                </c:pt>
                <c:pt idx="12">
                  <c:v>3.5687867513065354</c:v>
                </c:pt>
                <c:pt idx="13">
                  <c:v>3.5697329330662182</c:v>
                </c:pt>
                <c:pt idx="14">
                  <c:v>3.5699899285853434</c:v>
                </c:pt>
                <c:pt idx="15">
                  <c:v>3.5696296274445238</c:v>
                </c:pt>
                <c:pt idx="16">
                  <c:v>3.5685799199207846</c:v>
                </c:pt>
                <c:pt idx="17">
                  <c:v>3.566605904619184</c:v>
                </c:pt>
                <c:pt idx="18">
                  <c:v>3.5632464179363206</c:v>
                </c:pt>
                <c:pt idx="19">
                  <c:v>3.5576805342313538</c:v>
                </c:pt>
                <c:pt idx="20">
                  <c:v>3.5484664499526271</c:v>
                </c:pt>
                <c:pt idx="21">
                  <c:v>3.5330338122246436</c:v>
                </c:pt>
                <c:pt idx="22">
                  <c:v>3.5067120954731563</c:v>
                </c:pt>
                <c:pt idx="23">
                  <c:v>3.461059805036526</c:v>
                </c:pt>
                <c:pt idx="24">
                  <c:v>3.3823078696461106</c:v>
                </c:pt>
                <c:pt idx="25">
                  <c:v>3.2588415241488096</c:v>
                </c:pt>
                <c:pt idx="26">
                  <c:v>3.1549584084325408</c:v>
                </c:pt>
                <c:pt idx="27">
                  <c:v>3.0988511099843659</c:v>
                </c:pt>
                <c:pt idx="28" formatCode="0.00">
                  <c:v>3.0988511099843659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F091-4E7B-904C-F440CE5BC096}"/>
            </c:ext>
          </c:extLst>
        </c:ser>
        <c:ser>
          <c:idx val="12"/>
          <c:order val="12"/>
          <c:spPr>
            <a:solidFill>
              <a:srgbClr val="800080"/>
            </a:solidFill>
            <a:ln w="12700">
              <a:solidFill>
                <a:srgbClr val="000000"/>
              </a:solidFill>
              <a:prstDash val="solid"/>
            </a:ln>
            <a:sp3d prstMaterial="flat"/>
          </c:spPr>
          <c:val>
            <c:numRef>
              <c:f>'sheet 1'!$N$15:$N$43</c:f>
              <c:numCache>
                <c:formatCode>0.000</c:formatCode>
                <c:ptCount val="29"/>
                <c:pt idx="0" formatCode="General">
                  <c:v>2.5294365044070934</c:v>
                </c:pt>
                <c:pt idx="1">
                  <c:v>2.5293752912370548</c:v>
                </c:pt>
                <c:pt idx="2">
                  <c:v>2.5636670594106508</c:v>
                </c:pt>
                <c:pt idx="3">
                  <c:v>2.624699037137538</c:v>
                </c:pt>
                <c:pt idx="4">
                  <c:v>2.6952466855992476</c:v>
                </c:pt>
                <c:pt idx="5">
                  <c:v>2.7515356307448324</c:v>
                </c:pt>
                <c:pt idx="6">
                  <c:v>2.7904657607887668</c:v>
                </c:pt>
                <c:pt idx="7">
                  <c:v>2.8158348151077348</c:v>
                </c:pt>
                <c:pt idx="8">
                  <c:v>2.8319457033962943</c:v>
                </c:pt>
                <c:pt idx="9">
                  <c:v>2.8420450273028455</c:v>
                </c:pt>
                <c:pt idx="10">
                  <c:v>2.8483051008679139</c:v>
                </c:pt>
                <c:pt idx="11">
                  <c:v>2.8521110134076957</c:v>
                </c:pt>
                <c:pt idx="12">
                  <c:v>2.8543200183140578</c:v>
                </c:pt>
                <c:pt idx="13">
                  <c:v>2.8554396601173844</c:v>
                </c:pt>
                <c:pt idx="14">
                  <c:v>2.8557364332001987</c:v>
                </c:pt>
                <c:pt idx="15">
                  <c:v>2.8552931418151726</c:v>
                </c:pt>
                <c:pt idx="16">
                  <c:v>2.8540267211413375</c:v>
                </c:pt>
                <c:pt idx="17">
                  <c:v>2.8516703881688437</c:v>
                </c:pt>
                <c:pt idx="18">
                  <c:v>2.8477162393923887</c:v>
                </c:pt>
                <c:pt idx="19">
                  <c:v>2.8413065176016365</c:v>
                </c:pt>
                <c:pt idx="20">
                  <c:v>2.8310553549285435</c:v>
                </c:pt>
                <c:pt idx="21">
                  <c:v>2.8147891804411915</c:v>
                </c:pt>
                <c:pt idx="22">
                  <c:v>2.7892594221694362</c:v>
                </c:pt>
                <c:pt idx="23">
                  <c:v>2.7501605308456742</c:v>
                </c:pt>
                <c:pt idx="24">
                  <c:v>2.6936929773883906</c:v>
                </c:pt>
                <c:pt idx="25">
                  <c:v>2.6229621606759199</c:v>
                </c:pt>
                <c:pt idx="26">
                  <c:v>2.5617685147639535</c:v>
                </c:pt>
                <c:pt idx="27">
                  <c:v>2.5273588583974376</c:v>
                </c:pt>
                <c:pt idx="28" formatCode="0.00">
                  <c:v>2.5273588583974376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C-F091-4E7B-904C-F440CE5BC096}"/>
            </c:ext>
          </c:extLst>
        </c:ser>
        <c:ser>
          <c:idx val="13"/>
          <c:order val="13"/>
          <c:spPr>
            <a:solidFill>
              <a:srgbClr val="800000"/>
            </a:solidFill>
            <a:ln w="12700">
              <a:solidFill>
                <a:srgbClr val="000000"/>
              </a:solidFill>
              <a:prstDash val="solid"/>
            </a:ln>
            <a:sp3d prstMaterial="flat"/>
          </c:spPr>
          <c:val>
            <c:numRef>
              <c:f>'sheet 1'!$O$15:$O$43</c:f>
              <c:numCache>
                <c:formatCode>0.000</c:formatCode>
                <c:ptCount val="29"/>
                <c:pt idx="0" formatCode="General">
                  <c:v>1.9238104259388253</c:v>
                </c:pt>
                <c:pt idx="1">
                  <c:v>1.9237403171090994</c:v>
                </c:pt>
                <c:pt idx="2">
                  <c:v>1.9439605754206748</c:v>
                </c:pt>
                <c:pt idx="3">
                  <c:v>1.9795561509546802</c:v>
                </c:pt>
                <c:pt idx="4">
                  <c:v>2.02117258268422</c:v>
                </c:pt>
                <c:pt idx="5">
                  <c:v>2.0582724844651294</c:v>
                </c:pt>
                <c:pt idx="6">
                  <c:v>2.0868278268156244</c:v>
                </c:pt>
                <c:pt idx="7">
                  <c:v>2.1070702046870755</c:v>
                </c:pt>
                <c:pt idx="8">
                  <c:v>2.1207328313527376</c:v>
                </c:pt>
                <c:pt idx="9">
                  <c:v>2.129660248204341</c:v>
                </c:pt>
                <c:pt idx="10">
                  <c:v>2.1353416662144267</c:v>
                </c:pt>
                <c:pt idx="11">
                  <c:v>2.1388471273004908</c:v>
                </c:pt>
                <c:pt idx="12">
                  <c:v>2.1408926794133052</c:v>
                </c:pt>
                <c:pt idx="13">
                  <c:v>2.1419239602781932</c:v>
                </c:pt>
                <c:pt idx="14">
                  <c:v>2.1421819646086764</c:v>
                </c:pt>
                <c:pt idx="15">
                  <c:v>2.1417425967039714</c:v>
                </c:pt>
                <c:pt idx="16">
                  <c:v>2.1405296916652583</c:v>
                </c:pt>
                <c:pt idx="17">
                  <c:v>2.1383019923071762</c:v>
                </c:pt>
                <c:pt idx="18">
                  <c:v>2.1346135922462564</c:v>
                </c:pt>
                <c:pt idx="19">
                  <c:v>2.1287481612920991</c:v>
                </c:pt>
                <c:pt idx="20">
                  <c:v>2.1196353579874621</c:v>
                </c:pt>
                <c:pt idx="21">
                  <c:v>2.1057856853484527</c:v>
                </c:pt>
                <c:pt idx="22">
                  <c:v>2.0853544922098193</c:v>
                </c:pt>
                <c:pt idx="23">
                  <c:v>2.0566091751259732</c:v>
                </c:pt>
                <c:pt idx="24">
                  <c:v>2.0193208795267075</c:v>
                </c:pt>
                <c:pt idx="25">
                  <c:v>1.9775252145562994</c:v>
                </c:pt>
                <c:pt idx="26">
                  <c:v>1.9417742086152714</c:v>
                </c:pt>
                <c:pt idx="27">
                  <c:v>1.9214365418374666</c:v>
                </c:pt>
                <c:pt idx="28" formatCode="0.00">
                  <c:v>1.9214365418374666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D-F091-4E7B-904C-F440CE5BC096}"/>
            </c:ext>
          </c:extLst>
        </c:ser>
        <c:ser>
          <c:idx val="14"/>
          <c:order val="14"/>
          <c:spPr>
            <a:solidFill>
              <a:srgbClr val="008080"/>
            </a:solidFill>
            <a:ln w="12700">
              <a:solidFill>
                <a:srgbClr val="000000"/>
              </a:solidFill>
              <a:prstDash val="solid"/>
            </a:ln>
            <a:sp3d prstMaterial="flat"/>
          </c:spPr>
          <c:val>
            <c:numRef>
              <c:f>'sheet 1'!$P$15:$P$43</c:f>
              <c:numCache>
                <c:formatCode>0.000</c:formatCode>
                <c:ptCount val="29"/>
                <c:pt idx="0" formatCode="General">
                  <c:v>1.2977477791849796</c:v>
                </c:pt>
                <c:pt idx="1">
                  <c:v>1.2976710162469394</c:v>
                </c:pt>
                <c:pt idx="2">
                  <c:v>1.3087415929347381</c:v>
                </c:pt>
                <c:pt idx="3">
                  <c:v>1.3282634033639542</c:v>
                </c:pt>
                <c:pt idx="4">
                  <c:v>1.3514948410713603</c:v>
                </c:pt>
                <c:pt idx="5">
                  <c:v>1.373442684625984</c:v>
                </c:pt>
                <c:pt idx="6">
                  <c:v>1.3914004045286563</c:v>
                </c:pt>
                <c:pt idx="7">
                  <c:v>1.4047912951454093</c:v>
                </c:pt>
                <c:pt idx="8">
                  <c:v>1.4141690845703803</c:v>
                </c:pt>
                <c:pt idx="9">
                  <c:v>1.4204428753091041</c:v>
                </c:pt>
                <c:pt idx="10">
                  <c:v>1.424482597357247</c:v>
                </c:pt>
                <c:pt idx="11">
                  <c:v>1.4269780641377539</c:v>
                </c:pt>
                <c:pt idx="12">
                  <c:v>1.4284205341615497</c:v>
                </c:pt>
                <c:pt idx="13">
                  <c:v>1.4291279742290215</c:v>
                </c:pt>
                <c:pt idx="14">
                  <c:v>1.4292763318978501</c:v>
                </c:pt>
                <c:pt idx="15">
                  <c:v>1.4289215965777191</c:v>
                </c:pt>
                <c:pt idx="16">
                  <c:v>1.4280075332194302</c:v>
                </c:pt>
                <c:pt idx="17">
                  <c:v>1.4263579742911709</c:v>
                </c:pt>
                <c:pt idx="18">
                  <c:v>1.4236547917600324</c:v>
                </c:pt>
                <c:pt idx="19">
                  <c:v>1.4194066760259558</c:v>
                </c:pt>
                <c:pt idx="20">
                  <c:v>1.4129239620901015</c:v>
                </c:pt>
                <c:pt idx="21">
                  <c:v>1.4033372322516375</c:v>
                </c:pt>
                <c:pt idx="22">
                  <c:v>1.3897385654948777</c:v>
                </c:pt>
                <c:pt idx="23">
                  <c:v>1.371576627488114</c:v>
                </c:pt>
                <c:pt idx="24">
                  <c:v>1.349432576260329</c:v>
                </c:pt>
                <c:pt idx="25">
                  <c:v>1.3260203687037797</c:v>
                </c:pt>
                <c:pt idx="26">
                  <c:v>1.3063434896972685</c:v>
                </c:pt>
                <c:pt idx="27">
                  <c:v>1.2951535505395433</c:v>
                </c:pt>
                <c:pt idx="28" formatCode="0.00">
                  <c:v>1.2951535505395433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E-F091-4E7B-904C-F440CE5BC096}"/>
            </c:ext>
          </c:extLst>
        </c:ser>
        <c:ser>
          <c:idx val="15"/>
          <c:order val="15"/>
          <c:spPr>
            <a:solidFill>
              <a:srgbClr val="0000FF"/>
            </a:solidFill>
            <a:ln w="12700">
              <a:solidFill>
                <a:srgbClr val="000000"/>
              </a:solidFill>
              <a:prstDash val="solid"/>
            </a:ln>
            <a:sp3d prstMaterial="flat"/>
          </c:spPr>
          <c:val>
            <c:numRef>
              <c:f>'sheet 1'!$Q$15:$Q$43</c:f>
              <c:numCache>
                <c:formatCode>0.000</c:formatCode>
                <c:ptCount val="29"/>
                <c:pt idx="0" formatCode="General">
                  <c:v>0.66038052028311856</c:v>
                </c:pt>
                <c:pt idx="1">
                  <c:v>0.66029977259448314</c:v>
                </c:pt>
                <c:pt idx="2">
                  <c:v>0.66492347468625601</c:v>
                </c:pt>
                <c:pt idx="3">
                  <c:v>0.67312121150152171</c:v>
                </c:pt>
                <c:pt idx="4">
                  <c:v>0.68296979662536272</c:v>
                </c:pt>
                <c:pt idx="5">
                  <c:v>0.69248138308316765</c:v>
                </c:pt>
                <c:pt idx="6">
                  <c:v>0.70042745402278894</c:v>
                </c:pt>
                <c:pt idx="7">
                  <c:v>0.70642215936604846</c:v>
                </c:pt>
                <c:pt idx="8">
                  <c:v>0.71061465814933422</c:v>
                </c:pt>
                <c:pt idx="9">
                  <c:v>0.71337307816285878</c:v>
                </c:pt>
                <c:pt idx="10">
                  <c:v>0.71508896750246098</c:v>
                </c:pt>
                <c:pt idx="11">
                  <c:v>0.71609032722585897</c:v>
                </c:pt>
                <c:pt idx="12">
                  <c:v>0.71661835446512678</c:v>
                </c:pt>
                <c:pt idx="13">
                  <c:v>0.71683207176895603</c:v>
                </c:pt>
                <c:pt idx="14">
                  <c:v>0.71682032214219304</c:v>
                </c:pt>
                <c:pt idx="15">
                  <c:v>0.71661145269868021</c:v>
                </c:pt>
                <c:pt idx="16">
                  <c:v>0.71617687396559182</c:v>
                </c:pt>
                <c:pt idx="17">
                  <c:v>0.71542754456011182</c:v>
                </c:pt>
                <c:pt idx="18">
                  <c:v>0.7142043448809553</c:v>
                </c:pt>
                <c:pt idx="19">
                  <c:v>0.71226616951933852</c:v>
                </c:pt>
                <c:pt idx="20">
                  <c:v>0.70928543863159543</c:v>
                </c:pt>
                <c:pt idx="21">
                  <c:v>0.70487157934128741</c:v>
                </c:pt>
                <c:pt idx="22">
                  <c:v>0.6986583327170176</c:v>
                </c:pt>
                <c:pt idx="23">
                  <c:v>0.69049976204096297</c:v>
                </c:pt>
                <c:pt idx="24">
                  <c:v>0.68078678323953135</c:v>
                </c:pt>
                <c:pt idx="25">
                  <c:v>0.67075504036195099</c:v>
                </c:pt>
                <c:pt idx="26">
                  <c:v>0.66240094441216779</c:v>
                </c:pt>
                <c:pt idx="27">
                  <c:v>0.65765582578747606</c:v>
                </c:pt>
                <c:pt idx="28" formatCode="0.00">
                  <c:v>0.65765582578747606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F-F091-4E7B-904C-F440CE5BC096}"/>
            </c:ext>
          </c:extLst>
        </c:ser>
        <c:ser>
          <c:idx val="16"/>
          <c:order val="16"/>
          <c:spPr>
            <a:solidFill>
              <a:srgbClr val="00CCFF"/>
            </a:solidFill>
            <a:ln w="12700">
              <a:solidFill>
                <a:srgbClr val="000000"/>
              </a:solidFill>
              <a:prstDash val="solid"/>
            </a:ln>
            <a:sp3d prstMaterial="flat"/>
          </c:spPr>
          <c:val>
            <c:numRef>
              <c:f>'sheet 1'!$R$15:$R$43</c:f>
              <c:numCache>
                <c:formatCode>0.000</c:formatCode>
                <c:ptCount val="29"/>
                <c:pt idx="0" formatCode="General">
                  <c:v>1.8146266159044244E-2</c:v>
                </c:pt>
                <c:pt idx="1">
                  <c:v>1.8064402915404315E-2</c:v>
                </c:pt>
                <c:pt idx="2">
                  <c:v>1.7378360211708743E-2</c:v>
                </c:pt>
                <c:pt idx="3">
                  <c:v>1.6183323792372556E-2</c:v>
                </c:pt>
                <c:pt idx="4">
                  <c:v>1.4645927173737333E-2</c:v>
                </c:pt>
                <c:pt idx="5">
                  <c:v>1.2959240458757681E-2</c:v>
                </c:pt>
                <c:pt idx="6">
                  <c:v>1.1289048813678038E-2</c:v>
                </c:pt>
                <c:pt idx="7">
                  <c:v>9.7477509777794125E-3</c:v>
                </c:pt>
                <c:pt idx="8">
                  <c:v>8.3958070156482656E-3</c:v>
                </c:pt>
                <c:pt idx="9">
                  <c:v>7.2558168501805631E-3</c:v>
                </c:pt>
                <c:pt idx="10">
                  <c:v>6.3278578325291768E-3</c:v>
                </c:pt>
                <c:pt idx="11">
                  <c:v>5.6013475398877244E-3</c:v>
                </c:pt>
                <c:pt idx="12">
                  <c:v>5.0627811514334931E-3</c:v>
                </c:pt>
                <c:pt idx="13">
                  <c:v>4.7002403808344695E-3</c:v>
                </c:pt>
                <c:pt idx="14">
                  <c:v>4.5057839493689023E-3</c:v>
                </c:pt>
                <c:pt idx="15">
                  <c:v>4.4765643108377884E-3</c:v>
                </c:pt>
                <c:pt idx="16">
                  <c:v>4.6151614861996704E-3</c:v>
                </c:pt>
                <c:pt idx="17">
                  <c:v>4.9292961369866439E-3</c:v>
                </c:pt>
                <c:pt idx="18">
                  <c:v>5.4307751483674283E-3</c:v>
                </c:pt>
                <c:pt idx="19">
                  <c:v>6.1331977203432364E-3</c:v>
                </c:pt>
                <c:pt idx="20">
                  <c:v>7.0476020171856557E-3</c:v>
                </c:pt>
                <c:pt idx="21">
                  <c:v>8.1749717503306341E-3</c:v>
                </c:pt>
                <c:pt idx="22">
                  <c:v>9.4947279803458962E-3</c:v>
                </c:pt>
                <c:pt idx="23">
                  <c:v>1.0949838122024741E-2</c:v>
                </c:pt>
                <c:pt idx="24">
                  <c:v>1.2433150122922731E-2</c:v>
                </c:pt>
                <c:pt idx="25">
                  <c:v>1.3786015513678834E-2</c:v>
                </c:pt>
                <c:pt idx="26">
                  <c:v>1.4823676877326192E-2</c:v>
                </c:pt>
                <c:pt idx="27">
                  <c:v>1.538733557653596E-2</c:v>
                </c:pt>
                <c:pt idx="28" formatCode="0.00">
                  <c:v>1.538733557653596E-2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0-F091-4E7B-904C-F440CE5BC096}"/>
            </c:ext>
          </c:extLst>
        </c:ser>
        <c:ser>
          <c:idx val="17"/>
          <c:order val="17"/>
          <c:spPr>
            <a:solidFill>
              <a:srgbClr val="CCFFFF"/>
            </a:solidFill>
            <a:ln w="12700">
              <a:solidFill>
                <a:srgbClr val="000000"/>
              </a:solidFill>
              <a:prstDash val="solid"/>
            </a:ln>
            <a:sp3d prstMaterial="flat"/>
          </c:spPr>
          <c:val>
            <c:numRef>
              <c:f>'sheet 1'!$S$15:$S$43</c:f>
              <c:numCache>
                <c:formatCode>0.000</c:formatCode>
                <c:ptCount val="29"/>
                <c:pt idx="0" formatCode="General">
                  <c:v>-0.6236456906581187</c:v>
                </c:pt>
                <c:pt idx="1">
                  <c:v>-0.62372580339253936</c:v>
                </c:pt>
                <c:pt idx="2">
                  <c:v>-0.62981002060283997</c:v>
                </c:pt>
                <c:pt idx="3">
                  <c:v>-0.64055626725124648</c:v>
                </c:pt>
                <c:pt idx="4">
                  <c:v>-0.65366359359498971</c:v>
                </c:pt>
                <c:pt idx="5">
                  <c:v>-0.66670478863768456</c:v>
                </c:pt>
                <c:pt idx="6">
                  <c:v>-0.67809405610447682</c:v>
                </c:pt>
                <c:pt idx="7">
                  <c:v>-0.68722246406445431</c:v>
                </c:pt>
                <c:pt idx="8">
                  <c:v>-0.69413249477754668</c:v>
                </c:pt>
                <c:pt idx="9">
                  <c:v>-0.69916250688110149</c:v>
                </c:pt>
                <c:pt idx="10">
                  <c:v>-0.70271580459494731</c:v>
                </c:pt>
                <c:pt idx="11">
                  <c:v>-0.70514931261944169</c:v>
                </c:pt>
                <c:pt idx="12">
                  <c:v>-0.70673575305030178</c:v>
                </c:pt>
                <c:pt idx="13">
                  <c:v>-0.70766037365834356</c:v>
                </c:pt>
                <c:pt idx="14">
                  <c:v>-0.70802901056176815</c:v>
                </c:pt>
                <c:pt idx="15">
                  <c:v>-0.70787603142058786</c:v>
                </c:pt>
                <c:pt idx="16">
                  <c:v>-0.70716739032209319</c:v>
                </c:pt>
                <c:pt idx="17">
                  <c:v>-0.70579754006583417</c:v>
                </c:pt>
                <c:pt idx="18">
                  <c:v>-0.70358144267474643</c:v>
                </c:pt>
                <c:pt idx="19">
                  <c:v>-0.70024642913918522</c:v>
                </c:pt>
                <c:pt idx="20">
                  <c:v>-0.69543533567086913</c:v>
                </c:pt>
                <c:pt idx="21">
                  <c:v>-0.68874409519694924</c:v>
                </c:pt>
                <c:pt idx="22">
                  <c:v>-0.67983268983699485</c:v>
                </c:pt>
                <c:pt idx="23">
                  <c:v>-0.66865554591844356</c:v>
                </c:pt>
                <c:pt idx="24">
                  <c:v>-0.65581645783882436</c:v>
                </c:pt>
                <c:pt idx="25">
                  <c:v>-0.64289369537410224</c:v>
                </c:pt>
                <c:pt idx="26">
                  <c:v>-0.63230519282843833</c:v>
                </c:pt>
                <c:pt idx="27">
                  <c:v>-0.62634301617204069</c:v>
                </c:pt>
                <c:pt idx="28" formatCode="0.00">
                  <c:v>-0.62634301617204069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1-F091-4E7B-904C-F440CE5BC096}"/>
            </c:ext>
          </c:extLst>
        </c:ser>
        <c:ser>
          <c:idx val="18"/>
          <c:order val="18"/>
          <c:spPr>
            <a:solidFill>
              <a:srgbClr val="CCFFCC"/>
            </a:solidFill>
            <a:ln w="12700">
              <a:solidFill>
                <a:srgbClr val="000000"/>
              </a:solidFill>
              <a:prstDash val="solid"/>
            </a:ln>
            <a:sp3d prstMaterial="flat"/>
          </c:spPr>
          <c:val>
            <c:numRef>
              <c:f>'sheet 1'!$T$15:$T$43</c:f>
              <c:numCache>
                <c:formatCode>0.000</c:formatCode>
                <c:ptCount val="29"/>
                <c:pt idx="0" formatCode="General">
                  <c:v>-1.2595890415729976</c:v>
                </c:pt>
                <c:pt idx="1">
                  <c:v>-1.2596647325142116</c:v>
                </c:pt>
                <c:pt idx="2">
                  <c:v>-1.2724823672411623</c:v>
                </c:pt>
                <c:pt idx="3">
                  <c:v>-1.2950724237023987</c:v>
                </c:pt>
                <c:pt idx="4">
                  <c:v>-1.3221676516125513</c:v>
                </c:pt>
                <c:pt idx="5">
                  <c:v>-1.3481396145598734</c:v>
                </c:pt>
                <c:pt idx="6">
                  <c:v>-1.3698474679437245</c:v>
                </c:pt>
                <c:pt idx="7">
                  <c:v>-1.3865114360940431</c:v>
                </c:pt>
                <c:pt idx="8">
                  <c:v>-1.398632603679284</c:v>
                </c:pt>
                <c:pt idx="9">
                  <c:v>-1.4071412738998912</c:v>
                </c:pt>
                <c:pt idx="10">
                  <c:v>-1.4129554778198843</c:v>
                </c:pt>
                <c:pt idx="11">
                  <c:v>-1.4168163084406109</c:v>
                </c:pt>
                <c:pt idx="12">
                  <c:v>-1.4192589717373405</c:v>
                </c:pt>
                <c:pt idx="13">
                  <c:v>-1.4206339736557934</c:v>
                </c:pt>
                <c:pt idx="14">
                  <c:v>-1.4211370919823536</c:v>
                </c:pt>
                <c:pt idx="15">
                  <c:v>-1.4208311493217591</c:v>
                </c:pt>
                <c:pt idx="16">
                  <c:v>-1.4196537114601164</c:v>
                </c:pt>
                <c:pt idx="17">
                  <c:v>-1.4174093843271325</c:v>
                </c:pt>
                <c:pt idx="18">
                  <c:v>-1.4137480294716773</c:v>
                </c:pt>
                <c:pt idx="19">
                  <c:v>-1.408134761886243</c:v>
                </c:pt>
                <c:pt idx="20">
                  <c:v>-1.3998286893869469</c:v>
                </c:pt>
                <c:pt idx="21">
                  <c:v>-1.3879116944867491</c:v>
                </c:pt>
                <c:pt idx="22">
                  <c:v>-1.3714527463490414</c:v>
                </c:pt>
                <c:pt idx="23">
                  <c:v>-1.3499487088867235</c:v>
                </c:pt>
                <c:pt idx="24">
                  <c:v>-1.3241748631806765</c:v>
                </c:pt>
                <c:pt idx="25">
                  <c:v>-1.2972638455700358</c:v>
                </c:pt>
                <c:pt idx="26">
                  <c:v>-1.2748322270877386</c:v>
                </c:pt>
                <c:pt idx="27">
                  <c:v>-1.2621356309962937</c:v>
                </c:pt>
                <c:pt idx="28" formatCode="0.00">
                  <c:v>-1.2621356309962937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2-F091-4E7B-904C-F440CE5BC096}"/>
            </c:ext>
          </c:extLst>
        </c:ser>
        <c:ser>
          <c:idx val="19"/>
          <c:order val="19"/>
          <c:spPr>
            <a:solidFill>
              <a:srgbClr val="FFFF99"/>
            </a:solidFill>
            <a:ln w="12700">
              <a:solidFill>
                <a:srgbClr val="000000"/>
              </a:solidFill>
              <a:prstDash val="solid"/>
            </a:ln>
            <a:sp3d prstMaterial="flat"/>
          </c:spPr>
          <c:val>
            <c:numRef>
              <c:f>'sheet 1'!$U$15:$U$43</c:f>
              <c:numCache>
                <c:formatCode>0.000</c:formatCode>
                <c:ptCount val="29"/>
                <c:pt idx="0" formatCode="General">
                  <c:v>-1.8829344063191755</c:v>
                </c:pt>
                <c:pt idx="1">
                  <c:v>-1.8830033910416908</c:v>
                </c:pt>
                <c:pt idx="2">
                  <c:v>-1.9055169491933115</c:v>
                </c:pt>
                <c:pt idx="3">
                  <c:v>-1.9452093893549507</c:v>
                </c:pt>
                <c:pt idx="4">
                  <c:v>-1.9919114930483268</c:v>
                </c:pt>
                <c:pt idx="5">
                  <c:v>-2.033945615926672</c:v>
                </c:pt>
                <c:pt idx="6">
                  <c:v>-2.066742797585531</c:v>
                </c:pt>
                <c:pt idx="7">
                  <c:v>-2.0904327747449121</c:v>
                </c:pt>
                <c:pt idx="8">
                  <c:v>-2.1068269037441141</c:v>
                </c:pt>
                <c:pt idx="9">
                  <c:v>-2.1178889079995553</c:v>
                </c:pt>
                <c:pt idx="10">
                  <c:v>-2.1252161863149133</c:v>
                </c:pt>
                <c:pt idx="11">
                  <c:v>-2.1299629249232304</c:v>
                </c:pt>
                <c:pt idx="12">
                  <c:v>-2.1329056062737997</c:v>
                </c:pt>
                <c:pt idx="13">
                  <c:v>-2.1345300057279979</c:v>
                </c:pt>
                <c:pt idx="14">
                  <c:v>-2.1351000556781035</c:v>
                </c:pt>
                <c:pt idx="15">
                  <c:v>-2.1346993233786788</c:v>
                </c:pt>
                <c:pt idx="16">
                  <c:v>-2.1332446791353874</c:v>
                </c:pt>
                <c:pt idx="17">
                  <c:v>-2.1304726577816604</c:v>
                </c:pt>
                <c:pt idx="18">
                  <c:v>-2.1258980151343749</c:v>
                </c:pt>
                <c:pt idx="19">
                  <c:v>-2.118744904491765</c:v>
                </c:pt>
                <c:pt idx="20">
                  <c:v>-2.1078599176656372</c:v>
                </c:pt>
                <c:pt idx="21">
                  <c:v>-2.0916465682065688</c:v>
                </c:pt>
                <c:pt idx="22">
                  <c:v>-2.0681419933577327</c:v>
                </c:pt>
                <c:pt idx="23">
                  <c:v>-2.0355349500688935</c:v>
                </c:pt>
                <c:pt idx="24">
                  <c:v>-1.9936932229952813</c:v>
                </c:pt>
                <c:pt idx="25">
                  <c:v>-1.9471771557086723</c:v>
                </c:pt>
                <c:pt idx="26">
                  <c:v>-1.9076467307095308</c:v>
                </c:pt>
                <c:pt idx="27">
                  <c:v>-1.885254148779266</c:v>
                </c:pt>
                <c:pt idx="28" formatCode="0.00">
                  <c:v>-1.885254148779266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3-F091-4E7B-904C-F440CE5BC096}"/>
            </c:ext>
          </c:extLst>
        </c:ser>
        <c:ser>
          <c:idx val="20"/>
          <c:order val="20"/>
          <c:spPr>
            <a:solidFill>
              <a:srgbClr val="99CCFF"/>
            </a:solidFill>
            <a:ln w="12700">
              <a:solidFill>
                <a:srgbClr val="000000"/>
              </a:solidFill>
              <a:prstDash val="solid"/>
            </a:ln>
            <a:sp3d prstMaterial="flat"/>
          </c:spPr>
          <c:val>
            <c:numRef>
              <c:f>'sheet 1'!$V$15:$V$43</c:f>
              <c:numCache>
                <c:formatCode>0.000</c:formatCode>
                <c:ptCount val="29"/>
                <c:pt idx="0" formatCode="General">
                  <c:v>-2.4839633770852911</c:v>
                </c:pt>
                <c:pt idx="1">
                  <c:v>-2.4840239641656341</c:v>
                </c:pt>
                <c:pt idx="2">
                  <c:v>-2.5214916776292435</c:v>
                </c:pt>
                <c:pt idx="3">
                  <c:v>-2.5884463245792855</c:v>
                </c:pt>
                <c:pt idx="4">
                  <c:v>-2.6664229651237692</c:v>
                </c:pt>
                <c:pt idx="5">
                  <c:v>-2.7290789003211442</c:v>
                </c:pt>
                <c:pt idx="6">
                  <c:v>-2.7728273130650365</c:v>
                </c:pt>
                <c:pt idx="7">
                  <c:v>-2.8017244450224079</c:v>
                </c:pt>
                <c:pt idx="8">
                  <c:v>-2.8204210356251505</c:v>
                </c:pt>
                <c:pt idx="9">
                  <c:v>-2.832432805950877</c:v>
                </c:pt>
                <c:pt idx="10">
                  <c:v>-2.8401133318090213</c:v>
                </c:pt>
                <c:pt idx="11">
                  <c:v>-2.8449643320654023</c:v>
                </c:pt>
                <c:pt idx="12">
                  <c:v>-2.8479165346734892</c:v>
                </c:pt>
                <c:pt idx="13">
                  <c:v>-2.8495220968877986</c:v>
                </c:pt>
                <c:pt idx="14">
                  <c:v>-2.8500716111748834</c:v>
                </c:pt>
                <c:pt idx="15">
                  <c:v>-2.8496557088371781</c:v>
                </c:pt>
                <c:pt idx="16">
                  <c:v>-2.8481841938150714</c:v>
                </c:pt>
                <c:pt idx="17">
                  <c:v>-2.8453669664456349</c:v>
                </c:pt>
                <c:pt idx="18">
                  <c:v>-2.8406524958115633</c:v>
                </c:pt>
                <c:pt idx="19">
                  <c:v>-2.8331109307769893</c:v>
                </c:pt>
                <c:pt idx="20">
                  <c:v>-2.8212418655597857</c:v>
                </c:pt>
                <c:pt idx="21">
                  <c:v>-2.8026937479536778</c:v>
                </c:pt>
                <c:pt idx="22">
                  <c:v>-2.7739538941104298</c:v>
                </c:pt>
                <c:pt idx="23">
                  <c:v>-2.7303755465173172</c:v>
                </c:pt>
                <c:pt idx="24">
                  <c:v>-2.6679054342384947</c:v>
                </c:pt>
                <c:pt idx="25">
                  <c:v>-2.5901244300065427</c:v>
                </c:pt>
                <c:pt idx="26">
                  <c:v>-2.5233431562202755</c:v>
                </c:pt>
                <c:pt idx="27">
                  <c:v>-2.4859999458214395</c:v>
                </c:pt>
                <c:pt idx="28" formatCode="0.00">
                  <c:v>-2.4859999458214395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4-F091-4E7B-904C-F440CE5BC096}"/>
            </c:ext>
          </c:extLst>
        </c:ser>
        <c:ser>
          <c:idx val="21"/>
          <c:order val="21"/>
          <c:spPr>
            <a:solidFill>
              <a:srgbClr val="FF99CC"/>
            </a:solidFill>
            <a:ln w="12700">
              <a:solidFill>
                <a:srgbClr val="000000"/>
              </a:solidFill>
              <a:prstDash val="solid"/>
            </a:ln>
            <a:sp3d prstMaterial="flat"/>
          </c:spPr>
          <c:val>
            <c:numRef>
              <c:f>'sheet 1'!$W$15:$W$43</c:f>
              <c:numCache>
                <c:formatCode>0.000</c:formatCode>
                <c:ptCount val="29"/>
                <c:pt idx="0" formatCode="General">
                  <c:v>-3.0476947013280862</c:v>
                </c:pt>
                <c:pt idx="1">
                  <c:v>-3.0477460280481434</c:v>
                </c:pt>
                <c:pt idx="2">
                  <c:v>-3.1080796881169963</c:v>
                </c:pt>
                <c:pt idx="3">
                  <c:v>-3.2207505542799169</c:v>
                </c:pt>
                <c:pt idx="4">
                  <c:v>-3.3563331891699284</c:v>
                </c:pt>
                <c:pt idx="5">
                  <c:v>-3.443188762853139</c:v>
                </c:pt>
                <c:pt idx="6">
                  <c:v>-3.4938249402833894</c:v>
                </c:pt>
                <c:pt idx="7">
                  <c:v>-3.5232724293863709</c:v>
                </c:pt>
                <c:pt idx="8">
                  <c:v>-3.5407504885916463</c:v>
                </c:pt>
                <c:pt idx="9">
                  <c:v>-3.5513537488242211</c:v>
                </c:pt>
                <c:pt idx="10">
                  <c:v>-3.5578815552247329</c:v>
                </c:pt>
                <c:pt idx="11">
                  <c:v>-3.5619022256046824</c:v>
                </c:pt>
                <c:pt idx="12">
                  <c:v>-3.5643082733769962</c:v>
                </c:pt>
                <c:pt idx="13">
                  <c:v>-3.5656012071435677</c:v>
                </c:pt>
                <c:pt idx="14">
                  <c:v>-3.5660366597468789</c:v>
                </c:pt>
                <c:pt idx="15">
                  <c:v>-3.5656931817769433</c:v>
                </c:pt>
                <c:pt idx="16">
                  <c:v>-3.5644925795325353</c:v>
                </c:pt>
                <c:pt idx="17">
                  <c:v>-3.5621796418368223</c:v>
                </c:pt>
                <c:pt idx="18">
                  <c:v>-3.5582534384142788</c:v>
                </c:pt>
                <c:pt idx="19">
                  <c:v>-3.551822350690411</c:v>
                </c:pt>
                <c:pt idx="20">
                  <c:v>-3.5413195759346201</c:v>
                </c:pt>
                <c:pt idx="21">
                  <c:v>-3.5239484999925521</c:v>
                </c:pt>
                <c:pt idx="22">
                  <c:v>-3.494619592208378</c:v>
                </c:pt>
                <c:pt idx="23">
                  <c:v>-3.4441230654711075</c:v>
                </c:pt>
                <c:pt idx="24">
                  <c:v>-3.3574439679912729</c:v>
                </c:pt>
                <c:pt idx="25">
                  <c:v>-3.2220880077552545</c:v>
                </c:pt>
                <c:pt idx="26">
                  <c:v>-3.109618057092824</c:v>
                </c:pt>
                <c:pt idx="27">
                  <c:v>-3.0494192950922185</c:v>
                </c:pt>
                <c:pt idx="28" formatCode="0.00">
                  <c:v>-3.0494192950922185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5-F091-4E7B-904C-F440CE5BC096}"/>
            </c:ext>
          </c:extLst>
        </c:ser>
        <c:ser>
          <c:idx val="22"/>
          <c:order val="22"/>
          <c:spPr>
            <a:solidFill>
              <a:srgbClr val="CC99FF"/>
            </a:solidFill>
            <a:ln w="12700">
              <a:solidFill>
                <a:srgbClr val="000000"/>
              </a:solidFill>
              <a:prstDash val="solid"/>
            </a:ln>
            <a:sp3d prstMaterial="flat"/>
          </c:spPr>
          <c:val>
            <c:numRef>
              <c:f>'sheet 1'!$X$15:$X$43</c:f>
              <c:numCache>
                <c:formatCode>0.000</c:formatCode>
                <c:ptCount val="29"/>
                <c:pt idx="0" formatCode="General">
                  <c:v>-3.5512333503185411</c:v>
                </c:pt>
                <c:pt idx="1">
                  <c:v>-3.5512756474667495</c:v>
                </c:pt>
                <c:pt idx="2">
                  <c:v>-3.6424102670472753</c:v>
                </c:pt>
                <c:pt idx="3">
                  <c:v>-3.830208764708154</c:v>
                </c:pt>
                <c:pt idx="4">
                  <c:v>-4.0950217595031315</c:v>
                </c:pt>
                <c:pt idx="5">
                  <c:v>-4.1935615022019244</c:v>
                </c:pt>
                <c:pt idx="6">
                  <c:v>-4.2360495360671058</c:v>
                </c:pt>
                <c:pt idx="7">
                  <c:v>-4.2568241238614961</c:v>
                </c:pt>
                <c:pt idx="8">
                  <c:v>-4.2679856750628584</c:v>
                </c:pt>
                <c:pt idx="9">
                  <c:v>-4.2743781526536324</c:v>
                </c:pt>
                <c:pt idx="10">
                  <c:v>-4.2781823008857405</c:v>
                </c:pt>
                <c:pt idx="11">
                  <c:v>-4.2804777564327949</c:v>
                </c:pt>
                <c:pt idx="12">
                  <c:v>-4.2818339872715718</c:v>
                </c:pt>
                <c:pt idx="13">
                  <c:v>-4.2825567059970258</c:v>
                </c:pt>
                <c:pt idx="14">
                  <c:v>-4.2827977809609994</c:v>
                </c:pt>
                <c:pt idx="15">
                  <c:v>-4.2826033367351597</c:v>
                </c:pt>
                <c:pt idx="16">
                  <c:v>-4.2819274504995297</c:v>
                </c:pt>
                <c:pt idx="17">
                  <c:v>-4.2806184988398854</c:v>
                </c:pt>
                <c:pt idx="18">
                  <c:v>-4.2783711217365408</c:v>
                </c:pt>
                <c:pt idx="19">
                  <c:v>-4.2746164337221497</c:v>
                </c:pt>
                <c:pt idx="20">
                  <c:v>-4.2682758747711249</c:v>
                </c:pt>
                <c:pt idx="21">
                  <c:v>-4.2571709011890544</c:v>
                </c:pt>
                <c:pt idx="22">
                  <c:v>-4.2364625325491811</c:v>
                </c:pt>
                <c:pt idx="23">
                  <c:v>-4.194062974069535</c:v>
                </c:pt>
                <c:pt idx="24">
                  <c:v>-4.0956699650924682</c:v>
                </c:pt>
                <c:pt idx="25">
                  <c:v>-3.8311776922112104</c:v>
                </c:pt>
                <c:pt idx="26">
                  <c:v>-3.6436349030895951</c:v>
                </c:pt>
                <c:pt idx="27">
                  <c:v>-3.5526534014721776</c:v>
                </c:pt>
                <c:pt idx="28" formatCode="0.00">
                  <c:v>-3.5526534014721776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6-F091-4E7B-904C-F440CE5BC096}"/>
            </c:ext>
          </c:extLst>
        </c:ser>
        <c:ser>
          <c:idx val="23"/>
          <c:order val="23"/>
          <c:spPr>
            <a:solidFill>
              <a:srgbClr val="FFCC99"/>
            </a:solidFill>
            <a:ln w="12700">
              <a:solidFill>
                <a:srgbClr val="000000"/>
              </a:solidFill>
              <a:prstDash val="solid"/>
            </a:ln>
            <a:sp3d prstMaterial="flat"/>
          </c:spPr>
          <c:val>
            <c:numRef>
              <c:f>'sheet 1'!$Y$15:$Y$43</c:f>
              <c:numCache>
                <c:formatCode>0.000</c:formatCode>
                <c:ptCount val="29"/>
                <c:pt idx="0" formatCode="General">
                  <c:v>-3.9637508236121324</c:v>
                </c:pt>
                <c:pt idx="1">
                  <c:v>-3.9637856144587262</c:v>
                </c:pt>
                <c:pt idx="2">
                  <c:v>-4.0801370829422794</c:v>
                </c:pt>
                <c:pt idx="3">
                  <c:v>-4.3626928724309284</c:v>
                </c:pt>
                <c:pt idx="4">
                  <c:v>-5</c:v>
                </c:pt>
                <c:pt idx="5">
                  <c:v>-5</c:v>
                </c:pt>
                <c:pt idx="6">
                  <c:v>-5</c:v>
                </c:pt>
                <c:pt idx="7">
                  <c:v>-5</c:v>
                </c:pt>
                <c:pt idx="8">
                  <c:v>-5</c:v>
                </c:pt>
                <c:pt idx="9">
                  <c:v>-5</c:v>
                </c:pt>
                <c:pt idx="10">
                  <c:v>-5</c:v>
                </c:pt>
                <c:pt idx="11">
                  <c:v>-5</c:v>
                </c:pt>
                <c:pt idx="12">
                  <c:v>-5</c:v>
                </c:pt>
                <c:pt idx="13">
                  <c:v>-5</c:v>
                </c:pt>
                <c:pt idx="14">
                  <c:v>-5</c:v>
                </c:pt>
                <c:pt idx="15">
                  <c:v>-5</c:v>
                </c:pt>
                <c:pt idx="16">
                  <c:v>-5</c:v>
                </c:pt>
                <c:pt idx="17">
                  <c:v>-5</c:v>
                </c:pt>
                <c:pt idx="18">
                  <c:v>-5</c:v>
                </c:pt>
                <c:pt idx="19">
                  <c:v>-5</c:v>
                </c:pt>
                <c:pt idx="20">
                  <c:v>-5</c:v>
                </c:pt>
                <c:pt idx="21">
                  <c:v>-5</c:v>
                </c:pt>
                <c:pt idx="22">
                  <c:v>-5</c:v>
                </c:pt>
                <c:pt idx="23">
                  <c:v>-5</c:v>
                </c:pt>
                <c:pt idx="24">
                  <c:v>-5</c:v>
                </c:pt>
                <c:pt idx="25">
                  <c:v>-4.3633262593130819</c:v>
                </c:pt>
                <c:pt idx="26">
                  <c:v>-4.0811004627073384</c:v>
                </c:pt>
                <c:pt idx="27">
                  <c:v>-3.9649165235164352</c:v>
                </c:pt>
                <c:pt idx="28" formatCode="0.00">
                  <c:v>-3.9649165235164352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7-F091-4E7B-904C-F440CE5BC096}"/>
            </c:ext>
          </c:extLst>
        </c:ser>
        <c:ser>
          <c:idx val="24"/>
          <c:order val="24"/>
          <c:spPr>
            <a:solidFill>
              <a:srgbClr val="3366FF"/>
            </a:solidFill>
            <a:ln w="12700">
              <a:solidFill>
                <a:srgbClr val="000000"/>
              </a:solidFill>
              <a:prstDash val="solid"/>
            </a:ln>
            <a:sp3d prstMaterial="flat"/>
          </c:spPr>
          <c:val>
            <c:numRef>
              <c:f>'sheet 1'!$Z$15:$Z$43</c:f>
              <c:numCache>
                <c:formatCode>0.000</c:formatCode>
                <c:ptCount val="29"/>
                <c:pt idx="0" formatCode="General">
                  <c:v>-4.2600087244670464</c:v>
                </c:pt>
                <c:pt idx="1">
                  <c:v>-4.2600385499231601</c:v>
                </c:pt>
                <c:pt idx="2">
                  <c:v>-4.3517050154539998</c:v>
                </c:pt>
                <c:pt idx="3">
                  <c:v>-4.540444054969198</c:v>
                </c:pt>
                <c:pt idx="4">
                  <c:v>-4.8063797608310619</c:v>
                </c:pt>
                <c:pt idx="5">
                  <c:v>-4.9060000637965082</c:v>
                </c:pt>
                <c:pt idx="6">
                  <c:v>-4.9493812795316927</c:v>
                </c:pt>
                <c:pt idx="7">
                  <c:v>-4.9708173929151691</c:v>
                </c:pt>
                <c:pt idx="8">
                  <c:v>-4.9824278812100982</c:v>
                </c:pt>
                <c:pt idx="9">
                  <c:v>-4.9891017917067328</c:v>
                </c:pt>
                <c:pt idx="10">
                  <c:v>-4.9930678213342112</c:v>
                </c:pt>
                <c:pt idx="11">
                  <c:v>-4.9954459796730664</c:v>
                </c:pt>
                <c:pt idx="12">
                  <c:v>-4.9968356125326787</c:v>
                </c:pt>
                <c:pt idx="13">
                  <c:v>-4.9975622677044349</c:v>
                </c:pt>
                <c:pt idx="14">
                  <c:v>-4.9977889974157295</c:v>
                </c:pt>
                <c:pt idx="15">
                  <c:v>-4.9975656139146558</c:v>
                </c:pt>
                <c:pt idx="16">
                  <c:v>-4.9968428263335438</c:v>
                </c:pt>
                <c:pt idx="17">
                  <c:v>-4.9954581899964996</c:v>
                </c:pt>
                <c:pt idx="18">
                  <c:v>-4.9930869567952794</c:v>
                </c:pt>
                <c:pt idx="19">
                  <c:v>-4.989130930115266</c:v>
                </c:pt>
                <c:pt idx="20">
                  <c:v>-4.9824718786391484</c:v>
                </c:pt>
                <c:pt idx="21">
                  <c:v>-4.970884108836394</c:v>
                </c:pt>
                <c:pt idx="22">
                  <c:v>-4.9494843201961629</c:v>
                </c:pt>
                <c:pt idx="23">
                  <c:v>-4.906166024910152</c:v>
                </c:pt>
                <c:pt idx="24">
                  <c:v>-4.8066704492877168</c:v>
                </c:pt>
                <c:pt idx="25">
                  <c:v>-4.5410332075926103</c:v>
                </c:pt>
                <c:pt idx="26">
                  <c:v>-4.3525318744812216</c:v>
                </c:pt>
                <c:pt idx="27">
                  <c:v>-4.2610038394789562</c:v>
                </c:pt>
                <c:pt idx="28" formatCode="0.00">
                  <c:v>-4.2610038394789562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8-F091-4E7B-904C-F440CE5BC096}"/>
            </c:ext>
          </c:extLst>
        </c:ser>
        <c:ser>
          <c:idx val="25"/>
          <c:order val="25"/>
          <c:spPr>
            <a:solidFill>
              <a:srgbClr val="33CCCC"/>
            </a:solidFill>
            <a:ln w="12700">
              <a:solidFill>
                <a:srgbClr val="000000"/>
              </a:solidFill>
              <a:prstDash val="solid"/>
            </a:ln>
            <a:sp3d prstMaterial="flat"/>
          </c:spPr>
          <c:val>
            <c:numRef>
              <c:f>'sheet 1'!$AA$15:$AA$43</c:f>
              <c:numCache>
                <c:formatCode>0.000</c:formatCode>
                <c:ptCount val="29"/>
                <c:pt idx="0" formatCode="General">
                  <c:v>-4.4646805299397503</c:v>
                </c:pt>
                <c:pt idx="1">
                  <c:v>-4.4647073562668425</c:v>
                </c:pt>
                <c:pt idx="2">
                  <c:v>-4.5262423481065843</c:v>
                </c:pt>
                <c:pt idx="3">
                  <c:v>-4.6410260446497258</c:v>
                </c:pt>
                <c:pt idx="4">
                  <c:v>-4.7790926111159884</c:v>
                </c:pt>
                <c:pt idx="5">
                  <c:v>-4.8682507662078711</c:v>
                </c:pt>
                <c:pt idx="6">
                  <c:v>-4.9207153172498259</c:v>
                </c:pt>
                <c:pt idx="7">
                  <c:v>-4.9514655350834902</c:v>
                </c:pt>
                <c:pt idx="8">
                  <c:v>-4.9697957904318804</c:v>
                </c:pt>
                <c:pt idx="9">
                  <c:v>-4.9809137963135317</c:v>
                </c:pt>
                <c:pt idx="10">
                  <c:v>-4.9877250952915286</c:v>
                </c:pt>
                <c:pt idx="11">
                  <c:v>-4.9918815616252985</c:v>
                </c:pt>
                <c:pt idx="12">
                  <c:v>-4.9943349415313616</c:v>
                </c:pt>
                <c:pt idx="13">
                  <c:v>-4.9956249755073872</c:v>
                </c:pt>
                <c:pt idx="14">
                  <c:v>-4.9960284778508841</c:v>
                </c:pt>
                <c:pt idx="15">
                  <c:v>-4.9956309140668491</c:v>
                </c:pt>
                <c:pt idx="16">
                  <c:v>-4.9943477399605269</c:v>
                </c:pt>
                <c:pt idx="17">
                  <c:v>-4.9919032096794034</c:v>
                </c:pt>
                <c:pt idx="18">
                  <c:v>-4.9877589723067652</c:v>
                </c:pt>
                <c:pt idx="19">
                  <c:v>-4.9809652281362089</c:v>
                </c:pt>
                <c:pt idx="20">
                  <c:v>-4.9698729595678852</c:v>
                </c:pt>
                <c:pt idx="21">
                  <c:v>-4.951580960464133</c:v>
                </c:pt>
                <c:pt idx="22">
                  <c:v>-4.9208882882200955</c:v>
                </c:pt>
                <c:pt idx="23">
                  <c:v>-4.8685112561886719</c:v>
                </c:pt>
                <c:pt idx="24">
                  <c:v>-4.7794861788837615</c:v>
                </c:pt>
                <c:pt idx="25">
                  <c:v>-4.6416094167168538</c:v>
                </c:pt>
                <c:pt idx="26">
                  <c:v>-4.5269961498092766</c:v>
                </c:pt>
                <c:pt idx="27">
                  <c:v>-4.4655695872863523</c:v>
                </c:pt>
                <c:pt idx="28" formatCode="0.00">
                  <c:v>-4.4655695872863523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9-F091-4E7B-904C-F440CE5BC096}"/>
            </c:ext>
          </c:extLst>
        </c:ser>
        <c:ser>
          <c:idx val="26"/>
          <c:order val="26"/>
          <c:spPr>
            <a:solidFill>
              <a:srgbClr val="99CC00"/>
            </a:solidFill>
            <a:ln w="12700">
              <a:solidFill>
                <a:srgbClr val="000000"/>
              </a:solidFill>
              <a:prstDash val="solid"/>
            </a:ln>
            <a:sp3d prstMaterial="flat"/>
          </c:spPr>
          <c:val>
            <c:numRef>
              <c:f>'sheet 1'!$AB$15:$AB$43</c:f>
              <c:numCache>
                <c:formatCode>0.000</c:formatCode>
                <c:ptCount val="29"/>
                <c:pt idx="0" formatCode="General">
                  <c:v>-4.6078915583271769</c:v>
                </c:pt>
                <c:pt idx="1">
                  <c:v>-4.6079166030335781</c:v>
                </c:pt>
                <c:pt idx="2">
                  <c:v>-4.6475715985946264</c:v>
                </c:pt>
                <c:pt idx="3">
                  <c:v>-4.7183556628418533</c:v>
                </c:pt>
                <c:pt idx="4">
                  <c:v>-4.8007355303513961</c:v>
                </c:pt>
                <c:pt idx="5">
                  <c:v>-4.8672100519857544</c:v>
                </c:pt>
                <c:pt idx="6">
                  <c:v>-4.9137739255366544</c:v>
                </c:pt>
                <c:pt idx="7">
                  <c:v>-4.9445406007728989</c:v>
                </c:pt>
                <c:pt idx="8">
                  <c:v>-4.9643806737664704</c:v>
                </c:pt>
                <c:pt idx="9">
                  <c:v>-4.9770357143616231</c:v>
                </c:pt>
                <c:pt idx="10">
                  <c:v>-4.9850393810882263</c:v>
                </c:pt>
                <c:pt idx="11">
                  <c:v>-4.9900217161307561</c:v>
                </c:pt>
                <c:pt idx="12">
                  <c:v>-4.9929986376201665</c:v>
                </c:pt>
                <c:pt idx="13">
                  <c:v>-4.9945749279596541</c:v>
                </c:pt>
                <c:pt idx="14">
                  <c:v>-4.9950695389665469</c:v>
                </c:pt>
                <c:pt idx="15">
                  <c:v>-4.9945822201153556</c:v>
                </c:pt>
                <c:pt idx="16">
                  <c:v>-4.9930143480005285</c:v>
                </c:pt>
                <c:pt idx="17">
                  <c:v>-4.9900482708590133</c:v>
                </c:pt>
                <c:pt idx="18">
                  <c:v>-4.9850808791906278</c:v>
                </c:pt>
                <c:pt idx="19">
                  <c:v>-4.9770985489074171</c:v>
                </c:pt>
                <c:pt idx="20">
                  <c:v>-4.9644744677391284</c:v>
                </c:pt>
                <c:pt idx="21">
                  <c:v>-4.9446795017764664</c:v>
                </c:pt>
                <c:pt idx="22">
                  <c:v>-4.9139781335372774</c:v>
                </c:pt>
                <c:pt idx="23">
                  <c:v>-4.8675068166132602</c:v>
                </c:pt>
                <c:pt idx="24">
                  <c:v>-4.8011569646888486</c:v>
                </c:pt>
                <c:pt idx="25">
                  <c:v>-4.7189265457486487</c:v>
                </c:pt>
                <c:pt idx="26">
                  <c:v>-4.6482788445314753</c:v>
                </c:pt>
                <c:pt idx="27">
                  <c:v>-4.6087141213194016</c:v>
                </c:pt>
                <c:pt idx="28" formatCode="0.00">
                  <c:v>-4.6087141213194016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A-F091-4E7B-904C-F440CE5BC096}"/>
            </c:ext>
          </c:extLst>
        </c:ser>
        <c:ser>
          <c:idx val="27"/>
          <c:order val="27"/>
          <c:spPr>
            <a:solidFill>
              <a:srgbClr val="FFCC00"/>
            </a:solidFill>
            <a:ln w="12700">
              <a:solidFill>
                <a:srgbClr val="000000"/>
              </a:solidFill>
              <a:prstDash val="solid"/>
            </a:ln>
            <a:sp3d prstMaterial="flat"/>
          </c:spPr>
          <c:val>
            <c:numRef>
              <c:f>'sheet 1'!$AC$15:$AC$43</c:f>
              <c:numCache>
                <c:formatCode>0.000</c:formatCode>
                <c:ptCount val="29"/>
                <c:pt idx="0" formatCode="General">
                  <c:v>-4.7115181934952846</c:v>
                </c:pt>
                <c:pt idx="1">
                  <c:v>-4.7115422180783746</c:v>
                </c:pt>
                <c:pt idx="2">
                  <c:v>-4.7378112468495868</c:v>
                </c:pt>
                <c:pt idx="3">
                  <c:v>-4.7841202545788768</c:v>
                </c:pt>
                <c:pt idx="4">
                  <c:v>-4.8383062146068596</c:v>
                </c:pt>
                <c:pt idx="5">
                  <c:v>-4.8860957276891934</c:v>
                </c:pt>
                <c:pt idx="6">
                  <c:v>-4.92264058425957</c:v>
                </c:pt>
                <c:pt idx="7">
                  <c:v>-4.9485496843627539</c:v>
                </c:pt>
                <c:pt idx="8">
                  <c:v>-4.9661556370897717</c:v>
                </c:pt>
                <c:pt idx="9">
                  <c:v>-4.9778124378014823</c:v>
                </c:pt>
                <c:pt idx="10">
                  <c:v>-4.9853773332156912</c:v>
                </c:pt>
                <c:pt idx="11">
                  <c:v>-4.9901688777132751</c:v>
                </c:pt>
                <c:pt idx="12">
                  <c:v>-4.9930640609139667</c:v>
                </c:pt>
                <c:pt idx="13">
                  <c:v>-4.9946073262835124</c:v>
                </c:pt>
                <c:pt idx="14">
                  <c:v>-4.9950930847203221</c:v>
                </c:pt>
                <c:pt idx="15">
                  <c:v>-4.9946145080505371</c:v>
                </c:pt>
                <c:pt idx="16">
                  <c:v>-4.9930795301764048</c:v>
                </c:pt>
                <c:pt idx="17">
                  <c:v>-4.9901950141750175</c:v>
                </c:pt>
                <c:pt idx="18">
                  <c:v>-4.9854181491911689</c:v>
                </c:pt>
                <c:pt idx="19">
                  <c:v>-4.9778741696582269</c:v>
                </c:pt>
                <c:pt idx="20">
                  <c:v>-4.9662476211448778</c:v>
                </c:pt>
                <c:pt idx="21">
                  <c:v>-4.9486855334210693</c:v>
                </c:pt>
                <c:pt idx="22">
                  <c:v>-4.9228394968820313</c:v>
                </c:pt>
                <c:pt idx="23">
                  <c:v>-4.8863831463907914</c:v>
                </c:pt>
                <c:pt idx="24">
                  <c:v>-4.8387113741912948</c:v>
                </c:pt>
                <c:pt idx="25">
                  <c:v>-4.7846648139116859</c:v>
                </c:pt>
                <c:pt idx="26">
                  <c:v>-4.7384829789275917</c:v>
                </c:pt>
                <c:pt idx="27">
                  <c:v>-4.7122985379841609</c:v>
                </c:pt>
                <c:pt idx="28" formatCode="0.00">
                  <c:v>-4.7122985379841609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B-F091-4E7B-904C-F440CE5BC096}"/>
            </c:ext>
          </c:extLst>
        </c:ser>
        <c:ser>
          <c:idx val="28"/>
          <c:order val="28"/>
          <c:spPr>
            <a:solidFill>
              <a:srgbClr val="FF9900"/>
            </a:solidFill>
            <a:ln w="12700">
              <a:solidFill>
                <a:srgbClr val="000000"/>
              </a:solidFill>
              <a:prstDash val="solid"/>
            </a:ln>
            <a:sp3d prstMaterial="flat"/>
          </c:spPr>
          <c:val>
            <c:numRef>
              <c:f>'sheet 1'!$AD$15:$AD$43</c:f>
              <c:numCache>
                <c:formatCode>0.000</c:formatCode>
                <c:ptCount val="29"/>
                <c:pt idx="0" formatCode="General">
                  <c:v>-4.7889442296699709</c:v>
                </c:pt>
                <c:pt idx="1">
                  <c:v>-4.788967885162835</c:v>
                </c:pt>
                <c:pt idx="2">
                  <c:v>-4.8080491059560124</c:v>
                </c:pt>
                <c:pt idx="3">
                  <c:v>-4.8420371513823977</c:v>
                </c:pt>
                <c:pt idx="4">
                  <c:v>-4.882293820814871</c:v>
                </c:pt>
                <c:pt idx="5">
                  <c:v>-4.9162400735357661</c:v>
                </c:pt>
                <c:pt idx="6">
                  <c:v>-4.9421525338761034</c:v>
                </c:pt>
                <c:pt idx="7">
                  <c:v>-4.9608683912791935</c:v>
                </c:pt>
                <c:pt idx="8">
                  <c:v>-4.9738841493674624</c:v>
                </c:pt>
                <c:pt idx="9">
                  <c:v>-4.9826840531423668</c:v>
                </c:pt>
                <c:pt idx="10">
                  <c:v>-4.9884906679733838</c:v>
                </c:pt>
                <c:pt idx="11">
                  <c:v>-4.9922137877835997</c:v>
                </c:pt>
                <c:pt idx="12">
                  <c:v>-4.994482356903811</c:v>
                </c:pt>
                <c:pt idx="13">
                  <c:v>-4.9956979003622077</c:v>
                </c:pt>
                <c:pt idx="14">
                  <c:v>-4.9960814510623806</c:v>
                </c:pt>
                <c:pt idx="15">
                  <c:v>-4.9957035741874325</c:v>
                </c:pt>
                <c:pt idx="16">
                  <c:v>-4.9944945775005118</c:v>
                </c:pt>
                <c:pt idx="17">
                  <c:v>-4.9922344346580427</c:v>
                </c:pt>
                <c:pt idx="18">
                  <c:v>-4.9885229146174952</c:v>
                </c:pt>
                <c:pt idx="19">
                  <c:v>-4.9827328523875565</c:v>
                </c:pt>
                <c:pt idx="20">
                  <c:v>-4.9739569940759729</c:v>
                </c:pt>
                <c:pt idx="21">
                  <c:v>-4.960976480452004</c:v>
                </c:pt>
                <c:pt idx="22">
                  <c:v>-4.9423125553404557</c:v>
                </c:pt>
                <c:pt idx="23">
                  <c:v>-4.9164768467992026</c:v>
                </c:pt>
                <c:pt idx="24">
                  <c:v>-4.8826432326148961</c:v>
                </c:pt>
                <c:pt idx="25">
                  <c:v>-4.8425417694138151</c:v>
                </c:pt>
                <c:pt idx="26">
                  <c:v>-4.808693665986012</c:v>
                </c:pt>
                <c:pt idx="27">
                  <c:v>-4.7897026489464247</c:v>
                </c:pt>
                <c:pt idx="28" formatCode="0.00">
                  <c:v>-4.7897026489464247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C-F091-4E7B-904C-F440CE5BC096}"/>
            </c:ext>
          </c:extLst>
        </c:ser>
        <c:ser>
          <c:idx val="29"/>
          <c:order val="29"/>
          <c:spPr>
            <a:solidFill>
              <a:srgbClr val="FF6600"/>
            </a:solidFill>
            <a:ln w="12700">
              <a:solidFill>
                <a:srgbClr val="000000"/>
              </a:solidFill>
              <a:prstDash val="solid"/>
            </a:ln>
            <a:sp3d prstMaterial="flat"/>
          </c:spPr>
          <c:val>
            <c:numRef>
              <c:f>'sheet 1'!$AE$15:$AE$43</c:f>
              <c:numCache>
                <c:formatCode>0.000</c:formatCode>
                <c:ptCount val="29"/>
                <c:pt idx="0" formatCode="General">
                  <c:v>-4.8473567867673326</c:v>
                </c:pt>
                <c:pt idx="1">
                  <c:v>-4.8473809248454058</c:v>
                </c:pt>
                <c:pt idx="2">
                  <c:v>-4.8634171989276993</c:v>
                </c:pt>
                <c:pt idx="3">
                  <c:v>-4.89371166511265</c:v>
                </c:pt>
                <c:pt idx="4">
                  <c:v>-4.9326072135670174</c:v>
                </c:pt>
                <c:pt idx="5">
                  <c:v>-4.9544279663020951</c:v>
                </c:pt>
                <c:pt idx="6">
                  <c:v>-4.9688675162317271</c:v>
                </c:pt>
                <c:pt idx="7">
                  <c:v>-4.9788915074684699</c:v>
                </c:pt>
                <c:pt idx="8">
                  <c:v>-4.9858314264271497</c:v>
                </c:pt>
                <c:pt idx="9">
                  <c:v>-4.9905509301754707</c:v>
                </c:pt>
                <c:pt idx="10">
                  <c:v>-4.9936888389259</c:v>
                </c:pt>
                <c:pt idx="11">
                  <c:v>-4.9957141644555199</c:v>
                </c:pt>
                <c:pt idx="12">
                  <c:v>-4.9969543096784177</c:v>
                </c:pt>
                <c:pt idx="13">
                  <c:v>-4.9976209103087115</c:v>
                </c:pt>
                <c:pt idx="14">
                  <c:v>-4.9978315681374479</c:v>
                </c:pt>
                <c:pt idx="15">
                  <c:v>-4.9976240131658942</c:v>
                </c:pt>
                <c:pt idx="16">
                  <c:v>-4.9969609931186962</c:v>
                </c:pt>
                <c:pt idx="17">
                  <c:v>-4.9957254582408872</c:v>
                </c:pt>
                <c:pt idx="18">
                  <c:v>-4.993706487210404</c:v>
                </c:pt>
                <c:pt idx="19">
                  <c:v>-4.9905776764423129</c:v>
                </c:pt>
                <c:pt idx="20">
                  <c:v>-4.9858715008396235</c:v>
                </c:pt>
                <c:pt idx="21">
                  <c:v>-4.9789515232362973</c:v>
                </c:pt>
                <c:pt idx="22">
                  <c:v>-4.9689583902565495</c:v>
                </c:pt>
                <c:pt idx="23">
                  <c:v>-4.9545699056620975</c:v>
                </c:pt>
                <c:pt idx="24">
                  <c:v>-4.9328450737151552</c:v>
                </c:pt>
                <c:pt idx="25">
                  <c:v>-4.8941684335165876</c:v>
                </c:pt>
                <c:pt idx="26">
                  <c:v>-4.8640509555688567</c:v>
                </c:pt>
                <c:pt idx="27">
                  <c:v>-4.848119647917402</c:v>
                </c:pt>
                <c:pt idx="28" formatCode="0.00">
                  <c:v>-4.848119647917402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D-F091-4E7B-904C-F440CE5BC096}"/>
            </c:ext>
          </c:extLst>
        </c:ser>
        <c:ser>
          <c:idx val="30"/>
          <c:order val="30"/>
          <c:spPr>
            <a:solidFill>
              <a:srgbClr val="666699"/>
            </a:solidFill>
            <a:ln w="12700">
              <a:solidFill>
                <a:srgbClr val="000000"/>
              </a:solidFill>
              <a:prstDash val="solid"/>
            </a:ln>
            <a:sp3d prstMaterial="flat"/>
          </c:spPr>
          <c:val>
            <c:numRef>
              <c:f>'sheet 1'!$AF$15:$AF$43</c:f>
              <c:numCache>
                <c:formatCode>0.000</c:formatCode>
                <c:ptCount val="29"/>
                <c:pt idx="0" formatCode="General">
                  <c:v>-4.8898025882824259</c:v>
                </c:pt>
                <c:pt idx="1">
                  <c:v>-4.889828476531112</c:v>
                </c:pt>
                <c:pt idx="2">
                  <c:v>-4.9045640954613896</c:v>
                </c:pt>
                <c:pt idx="3">
                  <c:v>-4.9368072717744731</c:v>
                </c:pt>
                <c:pt idx="4">
                  <c:v>-5</c:v>
                </c:pt>
                <c:pt idx="5">
                  <c:v>-5</c:v>
                </c:pt>
                <c:pt idx="6">
                  <c:v>-5</c:v>
                </c:pt>
                <c:pt idx="7">
                  <c:v>-5</c:v>
                </c:pt>
                <c:pt idx="8">
                  <c:v>-5</c:v>
                </c:pt>
                <c:pt idx="9">
                  <c:v>-5</c:v>
                </c:pt>
                <c:pt idx="10">
                  <c:v>-5</c:v>
                </c:pt>
                <c:pt idx="11">
                  <c:v>-5</c:v>
                </c:pt>
                <c:pt idx="12">
                  <c:v>-5</c:v>
                </c:pt>
                <c:pt idx="13">
                  <c:v>-5</c:v>
                </c:pt>
                <c:pt idx="14">
                  <c:v>-5</c:v>
                </c:pt>
                <c:pt idx="15">
                  <c:v>-5</c:v>
                </c:pt>
                <c:pt idx="16">
                  <c:v>-5</c:v>
                </c:pt>
                <c:pt idx="17">
                  <c:v>-5</c:v>
                </c:pt>
                <c:pt idx="18">
                  <c:v>-5</c:v>
                </c:pt>
                <c:pt idx="19">
                  <c:v>-5</c:v>
                </c:pt>
                <c:pt idx="20">
                  <c:v>-5</c:v>
                </c:pt>
                <c:pt idx="21">
                  <c:v>-5</c:v>
                </c:pt>
                <c:pt idx="22">
                  <c:v>-5</c:v>
                </c:pt>
                <c:pt idx="23">
                  <c:v>-5</c:v>
                </c:pt>
                <c:pt idx="24">
                  <c:v>-5</c:v>
                </c:pt>
                <c:pt idx="25">
                  <c:v>-4.9372388551152184</c:v>
                </c:pt>
                <c:pt idx="26">
                  <c:v>-4.9052257732970528</c:v>
                </c:pt>
                <c:pt idx="27">
                  <c:v>-4.8906092772403236</c:v>
                </c:pt>
                <c:pt idx="28" formatCode="0.00">
                  <c:v>-4.8906092772403236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E-F091-4E7B-904C-F440CE5BC096}"/>
            </c:ext>
          </c:extLst>
        </c:ser>
        <c:ser>
          <c:idx val="31"/>
          <c:order val="31"/>
          <c:spPr>
            <a:solidFill>
              <a:srgbClr val="969696"/>
            </a:solidFill>
            <a:ln w="12700">
              <a:solidFill>
                <a:srgbClr val="000000"/>
              </a:solidFill>
              <a:prstDash val="solid"/>
            </a:ln>
            <a:sp3d prstMaterial="flat"/>
          </c:spPr>
          <c:val>
            <c:numRef>
              <c:f>'sheet 1'!$AG$15:$AG$43</c:f>
              <c:numCache>
                <c:formatCode>0.000</c:formatCode>
                <c:ptCount val="29"/>
                <c:pt idx="0" formatCode="General">
                  <c:v>-4.917588319689794</c:v>
                </c:pt>
                <c:pt idx="1">
                  <c:v>-4.9176174876298999</c:v>
                </c:pt>
                <c:pt idx="2">
                  <c:v>-4.9282436517004484</c:v>
                </c:pt>
                <c:pt idx="3">
                  <c:v>-4.9489734442309103</c:v>
                </c:pt>
                <c:pt idx="4">
                  <c:v>-4.9763094522575519</c:v>
                </c:pt>
                <c:pt idx="5">
                  <c:v>-4.98683997740729</c:v>
                </c:pt>
                <c:pt idx="6">
                  <c:v>-4.9916844162609166</c:v>
                </c:pt>
                <c:pt idx="7">
                  <c:v>-4.994293654624685</c:v>
                </c:pt>
                <c:pt idx="8">
                  <c:v>-4.9958746188234198</c:v>
                </c:pt>
                <c:pt idx="9">
                  <c:v>-4.9969067445927839</c:v>
                </c:pt>
                <c:pt idx="10">
                  <c:v>-4.9976059734804323</c:v>
                </c:pt>
                <c:pt idx="11">
                  <c:v>-4.9980810529038804</c:v>
                </c:pt>
                <c:pt idx="12">
                  <c:v>-4.9983914024982017</c:v>
                </c:pt>
                <c:pt idx="13">
                  <c:v>-4.9985704275678948</c:v>
                </c:pt>
                <c:pt idx="14">
                  <c:v>-4.9986354941460256</c:v>
                </c:pt>
                <c:pt idx="15">
                  <c:v>-4.9985921340794173</c:v>
                </c:pt>
                <c:pt idx="16">
                  <c:v>-4.9984352215161909</c:v>
                </c:pt>
                <c:pt idx="17">
                  <c:v>-4.9981478206334256</c:v>
                </c:pt>
                <c:pt idx="18">
                  <c:v>-4.9976970171089423</c:v>
                </c:pt>
                <c:pt idx="19">
                  <c:v>-4.997024014622296</c:v>
                </c:pt>
                <c:pt idx="20">
                  <c:v>-4.9960209827020119</c:v>
                </c:pt>
                <c:pt idx="21">
                  <c:v>-4.9944735902776127</c:v>
                </c:pt>
                <c:pt idx="22">
                  <c:v>-4.9919057875364903</c:v>
                </c:pt>
                <c:pt idx="23">
                  <c:v>-4.9871190183737504</c:v>
                </c:pt>
                <c:pt idx="24">
                  <c:v>-4.9766862209379248</c:v>
                </c:pt>
                <c:pt idx="25">
                  <c:v>-4.9495647095748252</c:v>
                </c:pt>
                <c:pt idx="26">
                  <c:v>-4.9290080977646173</c:v>
                </c:pt>
                <c:pt idx="27">
                  <c:v>-4.918486679426632</c:v>
                </c:pt>
                <c:pt idx="28" formatCode="0.00">
                  <c:v>-4.918486679426632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F-F091-4E7B-904C-F440CE5BC096}"/>
            </c:ext>
          </c:extLst>
        </c:ser>
        <c:ser>
          <c:idx val="32"/>
          <c:order val="32"/>
          <c:spPr>
            <a:solidFill>
              <a:srgbClr val="003366"/>
            </a:solidFill>
            <a:ln w="12700">
              <a:solidFill>
                <a:srgbClr val="000000"/>
              </a:solidFill>
              <a:prstDash val="solid"/>
            </a:ln>
            <a:sp3d prstMaterial="flat"/>
          </c:spPr>
          <c:val>
            <c:numRef>
              <c:f>'sheet 1'!$AH$15:$AH$43</c:f>
              <c:numCache>
                <c:formatCode>0.000</c:formatCode>
                <c:ptCount val="29"/>
                <c:pt idx="0" formatCode="General">
                  <c:v>-4.9348352872629277</c:v>
                </c:pt>
                <c:pt idx="1">
                  <c:v>-4.9348684182891551</c:v>
                </c:pt>
                <c:pt idx="2">
                  <c:v>-4.9418699788426537</c:v>
                </c:pt>
                <c:pt idx="3">
                  <c:v>-4.9545724508337852</c:v>
                </c:pt>
                <c:pt idx="4">
                  <c:v>-4.9694554749891289</c:v>
                </c:pt>
                <c:pt idx="5">
                  <c:v>-4.9793916801818208</c:v>
                </c:pt>
                <c:pt idx="6">
                  <c:v>-4.9856256873855438</c:v>
                </c:pt>
                <c:pt idx="7">
                  <c:v>-4.9896341182821873</c:v>
                </c:pt>
                <c:pt idx="8">
                  <c:v>-4.9923140504086856</c:v>
                </c:pt>
                <c:pt idx="9">
                  <c:v>-4.994160199535485</c:v>
                </c:pt>
                <c:pt idx="10">
                  <c:v>-4.9954480594394797</c:v>
                </c:pt>
                <c:pt idx="11">
                  <c:v>-4.9963372032066671</c:v>
                </c:pt>
                <c:pt idx="12">
                  <c:v>-4.9969231185277447</c:v>
                </c:pt>
                <c:pt idx="13">
                  <c:v>-4.9972626124369821</c:v>
                </c:pt>
                <c:pt idx="14">
                  <c:v>-4.997386189378572</c:v>
                </c:pt>
                <c:pt idx="15">
                  <c:v>-4.9973037182127458</c:v>
                </c:pt>
                <c:pt idx="16">
                  <c:v>-4.9970060844479596</c:v>
                </c:pt>
                <c:pt idx="17">
                  <c:v>-4.9964635727653537</c:v>
                </c:pt>
                <c:pt idx="18">
                  <c:v>-4.9956202486113845</c:v>
                </c:pt>
                <c:pt idx="19">
                  <c:v>-4.9943816652880511</c:v>
                </c:pt>
                <c:pt idx="20">
                  <c:v>-4.9925896266446328</c:v>
                </c:pt>
                <c:pt idx="21">
                  <c:v>-4.9899706953112197</c:v>
                </c:pt>
                <c:pt idx="22">
                  <c:v>-4.9860335845388581</c:v>
                </c:pt>
                <c:pt idx="23">
                  <c:v>-4.9798872567733357</c:v>
                </c:pt>
                <c:pt idx="24">
                  <c:v>-4.9700649331995175</c:v>
                </c:pt>
                <c:pt idx="25">
                  <c:v>-4.9553300171970323</c:v>
                </c:pt>
                <c:pt idx="26">
                  <c:v>-4.9427599530439261</c:v>
                </c:pt>
                <c:pt idx="27">
                  <c:v>-4.9358474949943671</c:v>
                </c:pt>
                <c:pt idx="28" formatCode="0.00">
                  <c:v>-4.9358474949943671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20-F091-4E7B-904C-F440CE5BC096}"/>
            </c:ext>
          </c:extLst>
        </c:ser>
        <c:ser>
          <c:idx val="33"/>
          <c:order val="33"/>
          <c:spPr>
            <a:solidFill>
              <a:srgbClr val="339966"/>
            </a:solidFill>
            <a:ln w="12700">
              <a:solidFill>
                <a:srgbClr val="000000"/>
              </a:solidFill>
              <a:prstDash val="solid"/>
            </a:ln>
            <a:sp3d prstMaterial="flat"/>
          </c:spPr>
          <c:val>
            <c:numRef>
              <c:f>'sheet 1'!$AI$15:$AI$43</c:f>
              <c:numCache>
                <c:formatCode>0.000</c:formatCode>
                <c:ptCount val="29"/>
                <c:pt idx="0" formatCode="General">
                  <c:v>-4.9451812010771379</c:v>
                </c:pt>
                <c:pt idx="1">
                  <c:v>-4.9452180514738018</c:v>
                </c:pt>
                <c:pt idx="2">
                  <c:v>-4.949855740984205</c:v>
                </c:pt>
                <c:pt idx="3">
                  <c:v>-4.9580429288355052</c:v>
                </c:pt>
                <c:pt idx="4">
                  <c:v>-4.967592766691614</c:v>
                </c:pt>
                <c:pt idx="5">
                  <c:v>-4.9756836761094902</c:v>
                </c:pt>
                <c:pt idx="6">
                  <c:v>-4.9818253407094097</c:v>
                </c:pt>
                <c:pt idx="7">
                  <c:v>-4.9863314320562413</c:v>
                </c:pt>
                <c:pt idx="8">
                  <c:v>-4.9896118164867138</c:v>
                </c:pt>
                <c:pt idx="9">
                  <c:v>-4.9919932249183052</c:v>
                </c:pt>
                <c:pt idx="10">
                  <c:v>-4.9937073145156194</c:v>
                </c:pt>
                <c:pt idx="11">
                  <c:v>-4.994912584490943</c:v>
                </c:pt>
                <c:pt idx="12">
                  <c:v>-4.9957151361700083</c:v>
                </c:pt>
                <c:pt idx="13">
                  <c:v>-4.9961827602522257</c:v>
                </c:pt>
                <c:pt idx="14">
                  <c:v>-4.9963533995804523</c:v>
                </c:pt>
                <c:pt idx="15">
                  <c:v>-4.9962395802642998</c:v>
                </c:pt>
                <c:pt idx="16">
                  <c:v>-4.9958297937131952</c:v>
                </c:pt>
                <c:pt idx="17">
                  <c:v>-4.9950871446965932</c:v>
                </c:pt>
                <c:pt idx="18">
                  <c:v>-4.993944956462359</c:v>
                </c:pt>
                <c:pt idx="19">
                  <c:v>-4.9922983585327607</c:v>
                </c:pt>
                <c:pt idx="20">
                  <c:v>-4.9899902751368135</c:v>
                </c:pt>
                <c:pt idx="21">
                  <c:v>-4.986790771930087</c:v>
                </c:pt>
                <c:pt idx="22">
                  <c:v>-4.9823752378613602</c:v>
                </c:pt>
                <c:pt idx="23">
                  <c:v>-4.9763361674769531</c:v>
                </c:pt>
                <c:pt idx="24">
                  <c:v>-4.9683611557032812</c:v>
                </c:pt>
                <c:pt idx="25">
                  <c:v>-4.958935675295491</c:v>
                </c:pt>
                <c:pt idx="26">
                  <c:v>-4.9508596073803943</c:v>
                </c:pt>
                <c:pt idx="27">
                  <c:v>-4.9463013152635762</c:v>
                </c:pt>
                <c:pt idx="28" formatCode="0.00">
                  <c:v>-4.9463013152635762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21-F091-4E7B-904C-F440CE5BC096}"/>
            </c:ext>
          </c:extLst>
        </c:ser>
        <c:ser>
          <c:idx val="34"/>
          <c:order val="34"/>
          <c:spPr>
            <a:solidFill>
              <a:srgbClr val="003300"/>
            </a:solidFill>
            <a:ln w="12700">
              <a:solidFill>
                <a:srgbClr val="000000"/>
              </a:solidFill>
              <a:prstDash val="solid"/>
            </a:ln>
            <a:sp3d prstMaterial="flat"/>
          </c:spPr>
          <c:val>
            <c:numRef>
              <c:f>'sheet 1'!$AJ$15:$AJ$43</c:f>
              <c:numCache>
                <c:formatCode>0.000</c:formatCode>
                <c:ptCount val="29"/>
                <c:pt idx="0" formatCode="General">
                  <c:v>-4.9510011839152046</c:v>
                </c:pt>
                <c:pt idx="1">
                  <c:v>-4.9510408341779772</c:v>
                </c:pt>
                <c:pt idx="2">
                  <c:v>-4.9543601162131488</c:v>
                </c:pt>
                <c:pt idx="3">
                  <c:v>-4.9602117386550812</c:v>
                </c:pt>
                <c:pt idx="4">
                  <c:v>-4.9672427342326078</c:v>
                </c:pt>
                <c:pt idx="5">
                  <c:v>-4.9739719293437936</c:v>
                </c:pt>
                <c:pt idx="6">
                  <c:v>-4.9797015436330261</c:v>
                </c:pt>
                <c:pt idx="7">
                  <c:v>-4.9842901049566146</c:v>
                </c:pt>
                <c:pt idx="8">
                  <c:v>-4.987839545889277</c:v>
                </c:pt>
                <c:pt idx="9">
                  <c:v>-4.9905204818523616</c:v>
                </c:pt>
                <c:pt idx="10">
                  <c:v>-4.992498749977802</c:v>
                </c:pt>
                <c:pt idx="11">
                  <c:v>-4.9939109544912093</c:v>
                </c:pt>
                <c:pt idx="12">
                  <c:v>-4.9948596695728318</c:v>
                </c:pt>
                <c:pt idx="13">
                  <c:v>-4.9954151604662513</c:v>
                </c:pt>
                <c:pt idx="14">
                  <c:v>-4.9956183374354062</c:v>
                </c:pt>
                <c:pt idx="15">
                  <c:v>-4.9954829677798722</c:v>
                </c:pt>
                <c:pt idx="16">
                  <c:v>-4.9949964719788582</c:v>
                </c:pt>
                <c:pt idx="17">
                  <c:v>-4.994119145804448</c:v>
                </c:pt>
                <c:pt idx="18">
                  <c:v>-4.992781963021458</c:v>
                </c:pt>
                <c:pt idx="19">
                  <c:v>-4.9908836257276787</c:v>
                </c:pt>
                <c:pt idx="20">
                  <c:v>-4.9882888207443798</c:v>
                </c:pt>
                <c:pt idx="21">
                  <c:v>-4.984832927651464</c:v>
                </c:pt>
                <c:pt idx="22">
                  <c:v>-4.9803462239359026</c:v>
                </c:pt>
                <c:pt idx="23">
                  <c:v>-4.9747267333461229</c:v>
                </c:pt>
                <c:pt idx="24">
                  <c:v>-4.9681136186053827</c:v>
                </c:pt>
                <c:pt idx="25">
                  <c:v>-4.9611978095323961</c:v>
                </c:pt>
                <c:pt idx="26">
                  <c:v>-4.9554474715509755</c:v>
                </c:pt>
                <c:pt idx="27">
                  <c:v>-4.9522028566608807</c:v>
                </c:pt>
                <c:pt idx="28" formatCode="0.00">
                  <c:v>-4.9522028566608807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22-F091-4E7B-904C-F440CE5BC096}"/>
            </c:ext>
          </c:extLst>
        </c:ser>
        <c:ser>
          <c:idx val="35"/>
          <c:order val="35"/>
          <c:spPr>
            <a:solidFill>
              <a:srgbClr val="333300"/>
            </a:solidFill>
            <a:ln w="12700">
              <a:solidFill>
                <a:srgbClr val="000000"/>
              </a:solidFill>
              <a:prstDash val="solid"/>
            </a:ln>
            <a:sp3d prstMaterial="flat"/>
          </c:spPr>
          <c:val>
            <c:numRef>
              <c:f>'sheet 1'!$AK$15:$AK$43</c:f>
              <c:numCache>
                <c:formatCode>0.000</c:formatCode>
                <c:ptCount val="29"/>
                <c:pt idx="0" formatCode="General">
                  <c:v>-4.9536212920014489</c:v>
                </c:pt>
                <c:pt idx="1">
                  <c:v>-4.9536624229402975</c:v>
                </c:pt>
                <c:pt idx="2">
                  <c:v>-4.9564051263856843</c:v>
                </c:pt>
                <c:pt idx="3">
                  <c:v>-4.9612674968434503</c:v>
                </c:pt>
                <c:pt idx="4">
                  <c:v>-4.9672537525217182</c:v>
                </c:pt>
                <c:pt idx="5">
                  <c:v>-4.9733121023146545</c:v>
                </c:pt>
                <c:pt idx="6">
                  <c:v>-4.978764709069786</c:v>
                </c:pt>
                <c:pt idx="7">
                  <c:v>-4.9833279949710114</c:v>
                </c:pt>
                <c:pt idx="8">
                  <c:v>-4.986970706566038</c:v>
                </c:pt>
                <c:pt idx="9">
                  <c:v>-4.9897807772363203</c:v>
                </c:pt>
                <c:pt idx="10">
                  <c:v>-4.9918826290436904</c:v>
                </c:pt>
                <c:pt idx="11">
                  <c:v>-4.9933957128267252</c:v>
                </c:pt>
                <c:pt idx="12">
                  <c:v>-4.9944173005526498</c:v>
                </c:pt>
                <c:pt idx="13">
                  <c:v>-4.9950171287626759</c:v>
                </c:pt>
                <c:pt idx="14">
                  <c:v>-4.9952368195204304</c:v>
                </c:pt>
                <c:pt idx="15">
                  <c:v>-4.9950905473446721</c:v>
                </c:pt>
                <c:pt idx="16">
                  <c:v>-4.9945654073497536</c:v>
                </c:pt>
                <c:pt idx="17">
                  <c:v>-4.9936210563893653</c:v>
                </c:pt>
                <c:pt idx="18">
                  <c:v>-4.992189045821787</c:v>
                </c:pt>
                <c:pt idx="19">
                  <c:v>-4.9901733754262301</c:v>
                </c:pt>
                <c:pt idx="20">
                  <c:v>-4.9874557713342753</c:v>
                </c:pt>
                <c:pt idx="21">
                  <c:v>-4.9839127084397674</c:v>
                </c:pt>
                <c:pt idx="22">
                  <c:v>-4.9794564898686371</c:v>
                </c:pt>
                <c:pt idx="23">
                  <c:v>-4.9741172548402401</c:v>
                </c:pt>
                <c:pt idx="24">
                  <c:v>-4.9681750699453815</c:v>
                </c:pt>
                <c:pt idx="25">
                  <c:v>-4.9623007974069075</c:v>
                </c:pt>
                <c:pt idx="26">
                  <c:v>-4.9575359793026514</c:v>
                </c:pt>
                <c:pt idx="27">
                  <c:v>-4.9548661636885285</c:v>
                </c:pt>
                <c:pt idx="28" formatCode="0.00">
                  <c:v>-4.9548661636885285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23-F091-4E7B-904C-F440CE5BC096}"/>
            </c:ext>
          </c:extLst>
        </c:ser>
        <c:ser>
          <c:idx val="36"/>
          <c:order val="36"/>
          <c:spPr>
            <a:solidFill>
              <a:srgbClr val="993300"/>
            </a:solidFill>
            <a:ln w="12700">
              <a:solidFill>
                <a:srgbClr val="000000"/>
              </a:solidFill>
              <a:prstDash val="solid"/>
            </a:ln>
            <a:sp3d prstMaterial="flat"/>
          </c:spPr>
          <c:val>
            <c:numRef>
              <c:f>'sheet 1'!$AL$15:$AL$43</c:f>
              <c:numCache>
                <c:formatCode>0.000</c:formatCode>
                <c:ptCount val="29"/>
                <c:pt idx="0" formatCode="General">
                  <c:v>-4.9536212920014489</c:v>
                </c:pt>
                <c:pt idx="1">
                  <c:v>-4.9536624229402975</c:v>
                </c:pt>
                <c:pt idx="2">
                  <c:v>-4.9564051263856843</c:v>
                </c:pt>
                <c:pt idx="3">
                  <c:v>-4.9612674968434503</c:v>
                </c:pt>
                <c:pt idx="4">
                  <c:v>-4.9672537525217182</c:v>
                </c:pt>
                <c:pt idx="5">
                  <c:v>-4.9733121023146545</c:v>
                </c:pt>
                <c:pt idx="6">
                  <c:v>-4.978764709069786</c:v>
                </c:pt>
                <c:pt idx="7">
                  <c:v>-4.9833279949710114</c:v>
                </c:pt>
                <c:pt idx="8">
                  <c:v>-4.986970706566038</c:v>
                </c:pt>
                <c:pt idx="9">
                  <c:v>-4.9897807772363203</c:v>
                </c:pt>
                <c:pt idx="10">
                  <c:v>-4.9918826290436904</c:v>
                </c:pt>
                <c:pt idx="11">
                  <c:v>-4.9933957128267252</c:v>
                </c:pt>
                <c:pt idx="12">
                  <c:v>-4.9944173005526498</c:v>
                </c:pt>
                <c:pt idx="13">
                  <c:v>-4.9950171287626759</c:v>
                </c:pt>
                <c:pt idx="14">
                  <c:v>-4.9952368195204304</c:v>
                </c:pt>
                <c:pt idx="15">
                  <c:v>-4.9950905473446721</c:v>
                </c:pt>
                <c:pt idx="16">
                  <c:v>-4.9945654073497536</c:v>
                </c:pt>
                <c:pt idx="17">
                  <c:v>-4.9936210563893653</c:v>
                </c:pt>
                <c:pt idx="18">
                  <c:v>-4.992189045821787</c:v>
                </c:pt>
                <c:pt idx="19">
                  <c:v>-4.9901733754262301</c:v>
                </c:pt>
                <c:pt idx="20">
                  <c:v>-4.9874557713342753</c:v>
                </c:pt>
                <c:pt idx="21">
                  <c:v>-4.9839127084397674</c:v>
                </c:pt>
                <c:pt idx="22">
                  <c:v>-4.9794564898686371</c:v>
                </c:pt>
                <c:pt idx="23">
                  <c:v>-4.9741172548402401</c:v>
                </c:pt>
                <c:pt idx="24">
                  <c:v>-4.9681750699453815</c:v>
                </c:pt>
                <c:pt idx="25">
                  <c:v>-4.9623007974069075</c:v>
                </c:pt>
                <c:pt idx="26">
                  <c:v>-4.9575359793026514</c:v>
                </c:pt>
                <c:pt idx="27">
                  <c:v>-4.9548661636885285</c:v>
                </c:pt>
                <c:pt idx="28" formatCode="0.00">
                  <c:v>-4.9548661636885285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24-F091-4E7B-904C-F440CE5BC096}"/>
            </c:ext>
          </c:extLst>
        </c:ser>
        <c:bandFmts>
          <c:bandFmt>
            <c:idx val="0"/>
            <c:spPr>
              <a:solidFill>
                <a:srgbClr val="9999FF"/>
              </a:solidFill>
              <a:ln w="12700">
                <a:solidFill>
                  <a:srgbClr val="000000"/>
                </a:solidFill>
                <a:prstDash val="solid"/>
              </a:ln>
              <a:sp3d prstMaterial="flat"/>
            </c:spPr>
          </c:bandFmt>
          <c:bandFmt>
            <c:idx val="1"/>
            <c:spPr>
              <a:solidFill>
                <a:srgbClr val="993366"/>
              </a:solidFill>
              <a:ln w="12700">
                <a:solidFill>
                  <a:srgbClr val="000000"/>
                </a:solidFill>
                <a:prstDash val="solid"/>
              </a:ln>
              <a:sp3d prstMaterial="flat"/>
            </c:spPr>
          </c:bandFmt>
          <c:bandFmt>
            <c:idx val="2"/>
            <c:spPr>
              <a:solidFill>
                <a:srgbClr val="FFFFCC"/>
              </a:solidFill>
              <a:ln w="12700">
                <a:solidFill>
                  <a:srgbClr val="000000"/>
                </a:solidFill>
                <a:prstDash val="solid"/>
              </a:ln>
              <a:sp3d prstMaterial="flat"/>
            </c:spPr>
          </c:bandFmt>
          <c:bandFmt>
            <c:idx val="3"/>
            <c:spPr>
              <a:solidFill>
                <a:srgbClr val="CCFFFF"/>
              </a:solidFill>
              <a:ln w="12700">
                <a:solidFill>
                  <a:srgbClr val="000000"/>
                </a:solidFill>
                <a:prstDash val="solid"/>
              </a:ln>
              <a:sp3d prstMaterial="flat"/>
            </c:spPr>
          </c:bandFmt>
          <c:bandFmt>
            <c:idx val="4"/>
            <c:spPr>
              <a:solidFill>
                <a:srgbClr val="660066"/>
              </a:solidFill>
              <a:ln w="12700">
                <a:solidFill>
                  <a:srgbClr val="000000"/>
                </a:solidFill>
                <a:prstDash val="solid"/>
              </a:ln>
              <a:sp3d prstMaterial="flat"/>
            </c:spPr>
          </c:bandFmt>
          <c:bandFmt>
            <c:idx val="5"/>
            <c:spPr>
              <a:solidFill>
                <a:srgbClr val="FF8080"/>
              </a:solidFill>
              <a:ln w="12700">
                <a:solidFill>
                  <a:srgbClr val="000000"/>
                </a:solidFill>
                <a:prstDash val="solid"/>
              </a:ln>
              <a:sp3d prstMaterial="flat"/>
            </c:spPr>
          </c:bandFmt>
          <c:bandFmt>
            <c:idx val="6"/>
            <c:spPr>
              <a:solidFill>
                <a:srgbClr val="0066CC"/>
              </a:solidFill>
              <a:ln w="12700">
                <a:solidFill>
                  <a:srgbClr val="000000"/>
                </a:solidFill>
                <a:prstDash val="solid"/>
              </a:ln>
              <a:sp3d prstMaterial="flat"/>
            </c:spPr>
          </c:bandFmt>
          <c:bandFmt>
            <c:idx val="7"/>
            <c:spPr>
              <a:solidFill>
                <a:srgbClr val="CCCCFF"/>
              </a:solidFill>
              <a:ln w="12700">
                <a:solidFill>
                  <a:srgbClr val="000000"/>
                </a:solidFill>
                <a:prstDash val="solid"/>
              </a:ln>
              <a:sp3d prstMaterial="flat"/>
            </c:spPr>
          </c:bandFmt>
          <c:bandFmt>
            <c:idx val="8"/>
            <c:spPr>
              <a:solidFill>
                <a:srgbClr val="000080"/>
              </a:solidFill>
              <a:ln w="12700">
                <a:solidFill>
                  <a:srgbClr val="000000"/>
                </a:solidFill>
                <a:prstDash val="solid"/>
              </a:ln>
              <a:sp3d prstMaterial="flat"/>
            </c:spPr>
          </c:bandFmt>
          <c:bandFmt>
            <c:idx val="9"/>
            <c:spPr>
              <a:solidFill>
                <a:srgbClr val="FF00FF"/>
              </a:solidFill>
              <a:ln w="12700">
                <a:solidFill>
                  <a:srgbClr val="000000"/>
                </a:solidFill>
                <a:prstDash val="solid"/>
              </a:ln>
              <a:sp3d prstMaterial="flat"/>
            </c:spPr>
          </c:bandFmt>
          <c:bandFmt>
            <c:idx val="10"/>
            <c:spPr>
              <a:solidFill>
                <a:srgbClr val="993366"/>
              </a:solidFill>
              <a:ln w="12700">
                <a:solidFill>
                  <a:srgbClr val="FF0000"/>
                </a:solidFill>
                <a:prstDash val="solid"/>
              </a:ln>
              <a:sp3d prstMaterial="flat"/>
            </c:spPr>
          </c:bandFmt>
          <c:bandFmt>
            <c:idx val="11"/>
            <c:spPr>
              <a:solidFill>
                <a:srgbClr val="993366"/>
              </a:solidFill>
              <a:ln w="12700">
                <a:solidFill>
                  <a:srgbClr val="FF0000"/>
                </a:solidFill>
                <a:prstDash val="solid"/>
              </a:ln>
              <a:sp3d prstMaterial="flat"/>
            </c:spPr>
          </c:bandFmt>
          <c:bandFmt>
            <c:idx val="12"/>
            <c:spPr>
              <a:solidFill>
                <a:srgbClr val="993366"/>
              </a:solidFill>
              <a:ln w="12700">
                <a:solidFill>
                  <a:srgbClr val="FF0000"/>
                </a:solidFill>
                <a:prstDash val="solid"/>
              </a:ln>
              <a:sp3d prstMaterial="flat"/>
            </c:spPr>
          </c:bandFmt>
          <c:bandFmt>
            <c:idx val="13"/>
            <c:spPr>
              <a:solidFill>
                <a:srgbClr val="993366"/>
              </a:solidFill>
              <a:ln w="12700">
                <a:solidFill>
                  <a:srgbClr val="FF0000"/>
                </a:solidFill>
                <a:prstDash val="solid"/>
              </a:ln>
              <a:sp3d prstMaterial="flat"/>
            </c:spPr>
          </c:bandFmt>
          <c:bandFmt>
            <c:idx val="14"/>
            <c:spPr>
              <a:solidFill>
                <a:srgbClr val="993366"/>
              </a:solidFill>
              <a:ln w="12700">
                <a:solidFill>
                  <a:srgbClr val="FF0000"/>
                </a:solidFill>
                <a:prstDash val="solid"/>
              </a:ln>
              <a:sp3d prstMaterial="flat"/>
            </c:spPr>
          </c:bandFmt>
        </c:bandFmts>
        <c:axId val="1999355535"/>
        <c:axId val="1"/>
        <c:axId val="2"/>
      </c:surface3DChart>
      <c:catAx>
        <c:axId val="1999355535"/>
        <c:scaling>
          <c:orientation val="minMax"/>
        </c:scaling>
        <c:delete val="0"/>
        <c:axPos val="b"/>
        <c:majorGridlines>
          <c:spPr>
            <a:ln w="3175">
              <a:solidFill>
                <a:srgbClr val="969696"/>
              </a:solidFill>
              <a:prstDash val="sysDash"/>
            </a:ln>
          </c:spPr>
        </c:majorGridlines>
        <c:title>
          <c:tx>
            <c:rich>
              <a:bodyPr/>
              <a:lstStyle/>
              <a:p>
                <a:pPr>
                  <a:defRPr sz="15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X</a:t>
                </a:r>
              </a:p>
            </c:rich>
          </c:tx>
          <c:layout>
            <c:manualLayout>
              <c:xMode val="edge"/>
              <c:yMode val="edge"/>
              <c:x val="0.25889679715302494"/>
              <c:y val="0.73691099476439792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5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1"/>
        <c:crosses val="autoZero"/>
        <c:auto val="1"/>
        <c:lblAlgn val="ctr"/>
        <c:lblOffset val="100"/>
        <c:tickLblSkip val="5"/>
        <c:tickMarkSkip val="1"/>
        <c:noMultiLvlLbl val="1"/>
      </c:catAx>
      <c:valAx>
        <c:axId val="1"/>
        <c:scaling>
          <c:orientation val="minMax"/>
          <c:max val="10"/>
        </c:scaling>
        <c:delete val="0"/>
        <c:axPos val="r"/>
        <c:majorGridlines>
          <c:spPr>
            <a:ln w="3175">
              <a:solidFill>
                <a:srgbClr val="969696"/>
              </a:solidFill>
              <a:prstDash val="sysDash"/>
            </a:ln>
          </c:spPr>
        </c:majorGridlines>
        <c:title>
          <c:tx>
            <c:rich>
              <a:bodyPr/>
              <a:lstStyle/>
              <a:p>
                <a:pPr>
                  <a:defRPr sz="15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Z</a:t>
                </a:r>
              </a:p>
            </c:rich>
          </c:tx>
          <c:layout>
            <c:manualLayout>
              <c:xMode val="edge"/>
              <c:yMode val="edge"/>
              <c:x val="0.77758007117437722"/>
              <c:y val="0.48036649214659688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none"/>
        <c:minorTickMark val="none"/>
        <c:tickLblPos val="none"/>
        <c:spPr>
          <a:ln w="3175">
            <a:solidFill>
              <a:srgbClr val="000000"/>
            </a:solidFill>
            <a:prstDash val="solid"/>
          </a:ln>
        </c:spPr>
        <c:crossAx val="1999355535"/>
        <c:crosses val="max"/>
        <c:crossBetween val="midCat"/>
        <c:majorUnit val="1"/>
        <c:minorUnit val="0.2"/>
      </c:valAx>
      <c:serAx>
        <c:axId val="2"/>
        <c:scaling>
          <c:orientation val="minMax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5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Y</a:t>
                </a:r>
              </a:p>
            </c:rich>
          </c:tx>
          <c:layout>
            <c:manualLayout>
              <c:xMode val="edge"/>
              <c:yMode val="edge"/>
              <c:x val="0.63523131672597866"/>
              <c:y val="0.78664921465968596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5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1"/>
        <c:crosses val="autoZero"/>
        <c:tickLblSkip val="6"/>
        <c:tickMarkSkip val="1"/>
      </c:ser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28558718861209964"/>
          <c:y val="0.9293193717277487"/>
          <c:w val="0.63078291814946619"/>
          <c:h val="4.8429319371727786E-2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 rtl="0">
            <a:defRPr sz="138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s-CO"/>
        </a:p>
      </c:txPr>
    </c:legend>
    <c:plotVisOnly val="1"/>
    <c:dispBlanksAs val="gap"/>
    <c:showDLblsOverMax val="0"/>
  </c:chart>
  <c:spPr>
    <a:noFill/>
    <a:ln w="6350">
      <a:noFill/>
    </a:ln>
  </c:spPr>
  <c:txPr>
    <a:bodyPr/>
    <a:lstStyle/>
    <a:p>
      <a:pPr>
        <a:defRPr sz="15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CO"/>
    </a:p>
  </c:txPr>
</c:chartSpac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/>
  <sheetViews>
    <sheetView workbookViewId="0"/>
  </sheetViews>
  <pageMargins left="0.75" right="0.75" top="1" bottom="1" header="0" footer="0"/>
  <headerFooter alignWithMargins="0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8564880" cy="5821680"/>
    <xdr:graphicFrame macro="">
      <xdr:nvGraphicFramePr>
        <xdr:cNvPr id="2" name="Gráfico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O43"/>
  <sheetViews>
    <sheetView tabSelected="1" topLeftCell="A13" workbookViewId="0">
      <selection activeCell="J13" sqref="J13"/>
    </sheetView>
  </sheetViews>
  <sheetFormatPr baseColWidth="10" defaultRowHeight="13.2" x14ac:dyDescent="0.25"/>
  <cols>
    <col min="1" max="1" width="10.21875" customWidth="1"/>
    <col min="2" max="2" width="6.33203125" customWidth="1"/>
    <col min="3" max="37" width="6.77734375" customWidth="1"/>
    <col min="38" max="38" width="6.109375" customWidth="1"/>
  </cols>
  <sheetData>
    <row r="1" spans="1:38" ht="15.6" x14ac:dyDescent="0.3">
      <c r="A1" s="7" t="s">
        <v>10</v>
      </c>
      <c r="B1" s="7"/>
      <c r="C1" s="7"/>
      <c r="D1" s="7"/>
      <c r="E1" s="7"/>
      <c r="H1" s="7" t="s">
        <v>6</v>
      </c>
      <c r="J1" s="7"/>
      <c r="K1" s="7" t="s">
        <v>11</v>
      </c>
      <c r="L1" s="7"/>
      <c r="M1" s="7"/>
      <c r="N1" s="7"/>
      <c r="O1" s="7"/>
      <c r="P1" s="7"/>
    </row>
    <row r="2" spans="1:38" ht="15.6" x14ac:dyDescent="0.3">
      <c r="A2" s="7" t="s">
        <v>5</v>
      </c>
      <c r="B2" s="7"/>
      <c r="C2" s="7"/>
      <c r="D2" s="7"/>
      <c r="E2" s="7"/>
      <c r="I2" s="7"/>
      <c r="J2" s="7"/>
      <c r="K2" s="7" t="s">
        <v>12</v>
      </c>
      <c r="L2" s="7"/>
      <c r="M2" s="7"/>
      <c r="N2" s="7"/>
      <c r="O2" s="7"/>
      <c r="P2" s="7"/>
    </row>
    <row r="3" spans="1:38" ht="15.6" x14ac:dyDescent="0.3">
      <c r="A3" s="7"/>
      <c r="B3" s="8"/>
      <c r="C3" s="7"/>
      <c r="D3" s="7"/>
      <c r="E3" s="7"/>
      <c r="I3" s="7"/>
      <c r="J3" s="7"/>
      <c r="K3" s="7" t="s">
        <v>13</v>
      </c>
      <c r="L3" s="7"/>
      <c r="M3" s="7"/>
      <c r="N3" s="7"/>
      <c r="O3" s="7"/>
      <c r="P3" s="7"/>
    </row>
    <row r="4" spans="1:38" ht="15.6" x14ac:dyDescent="0.3">
      <c r="B4" s="6" t="s">
        <v>0</v>
      </c>
      <c r="C4" s="6">
        <v>5</v>
      </c>
      <c r="F4" s="12" t="s">
        <v>15</v>
      </c>
      <c r="K4" s="7" t="s">
        <v>14</v>
      </c>
    </row>
    <row r="5" spans="1:38" ht="15.6" x14ac:dyDescent="0.3">
      <c r="B5" s="5" t="s">
        <v>1</v>
      </c>
      <c r="C5" s="5">
        <v>-5</v>
      </c>
      <c r="K5" s="7" t="s">
        <v>15</v>
      </c>
    </row>
    <row r="6" spans="1:38" x14ac:dyDescent="0.25">
      <c r="H6" s="4" t="s">
        <v>3</v>
      </c>
      <c r="I6" s="4"/>
      <c r="J6" s="4"/>
      <c r="K6" s="4"/>
      <c r="L6" s="4"/>
      <c r="M6" s="4" t="s">
        <v>4</v>
      </c>
      <c r="N6" s="4"/>
      <c r="O6" s="4">
        <f>+Vu</f>
        <v>5</v>
      </c>
    </row>
    <row r="7" spans="1:38" x14ac:dyDescent="0.25">
      <c r="B7" t="s">
        <v>2</v>
      </c>
      <c r="C7" s="1">
        <v>0.25</v>
      </c>
      <c r="H7" s="10" t="s">
        <v>7</v>
      </c>
      <c r="I7" s="10"/>
      <c r="J7" s="10"/>
      <c r="K7" s="10"/>
      <c r="L7" s="11"/>
      <c r="M7" s="10" t="s">
        <v>9</v>
      </c>
      <c r="N7" s="10"/>
      <c r="O7" s="4">
        <f>Vd</f>
        <v>-5</v>
      </c>
    </row>
    <row r="8" spans="1:38" x14ac:dyDescent="0.25">
      <c r="H8" s="5" t="s">
        <v>8</v>
      </c>
      <c r="I8" s="5"/>
      <c r="J8" s="5"/>
      <c r="K8" s="5"/>
    </row>
    <row r="9" spans="1:38" x14ac:dyDescent="0.25">
      <c r="O9" s="4"/>
    </row>
    <row r="11" spans="1:38" x14ac:dyDescent="0.25">
      <c r="D11" s="3"/>
      <c r="E11" s="3"/>
      <c r="F11" s="3"/>
      <c r="G11" s="3"/>
      <c r="H11" s="3"/>
      <c r="I11" s="3"/>
      <c r="J11" s="3"/>
      <c r="K11" s="3"/>
      <c r="L11" s="3"/>
      <c r="M11" s="3"/>
      <c r="N11" s="3"/>
      <c r="O11" s="3"/>
      <c r="P11" s="3"/>
      <c r="Q11" s="3"/>
      <c r="R11" s="3"/>
      <c r="S11" s="3"/>
      <c r="T11" s="3"/>
      <c r="U11" s="3"/>
      <c r="V11" s="3"/>
      <c r="W11" s="3"/>
      <c r="X11" s="3"/>
      <c r="Y11" s="3"/>
      <c r="Z11" s="3"/>
      <c r="AA11" s="3"/>
      <c r="AB11" s="3"/>
      <c r="AC11" s="3"/>
      <c r="AD11" s="3"/>
      <c r="AE11" s="3"/>
      <c r="AF11" s="3"/>
      <c r="AG11" s="3"/>
      <c r="AH11" s="3"/>
      <c r="AI11" s="3"/>
    </row>
    <row r="15" spans="1:38" x14ac:dyDescent="0.25">
      <c r="B15" s="15">
        <f ca="1">B16</f>
        <v>4.9095722312328718</v>
      </c>
      <c r="C15" s="15">
        <f t="shared" ref="C15:AL15" ca="1" si="0">C16</f>
        <v>4.9095644270748586</v>
      </c>
      <c r="D15" s="15">
        <f t="shared" ca="1" si="0"/>
        <v>4.9022907175650268</v>
      </c>
      <c r="E15" s="15">
        <f t="shared" ca="1" si="0"/>
        <v>4.8858102252418876</v>
      </c>
      <c r="F15" s="15">
        <f t="shared" ca="1" si="0"/>
        <v>4.8555854619435141</v>
      </c>
      <c r="G15" s="15">
        <f t="shared" ca="1" si="0"/>
        <v>4.8032361594571356</v>
      </c>
      <c r="H15" s="15">
        <f t="shared" ca="1" si="0"/>
        <v>4.7154164194582711</v>
      </c>
      <c r="I15" s="15">
        <f t="shared" ca="1" si="0"/>
        <v>4.5750366620004002</v>
      </c>
      <c r="J15" s="15">
        <f t="shared" ca="1" si="0"/>
        <v>4.359719498707932</v>
      </c>
      <c r="K15" s="15">
        <f t="shared" ca="1" si="0"/>
        <v>4.0444561589763808</v>
      </c>
      <c r="L15" s="15">
        <f t="shared" ca="1" si="0"/>
        <v>3.615579871579671</v>
      </c>
      <c r="M15" s="15">
        <f t="shared" ca="1" si="0"/>
        <v>3.1005797515420208</v>
      </c>
      <c r="N15" s="15">
        <f t="shared" ca="1" si="0"/>
        <v>2.5294365044070934</v>
      </c>
      <c r="O15" s="15">
        <f t="shared" ca="1" si="0"/>
        <v>1.9238104259388253</v>
      </c>
      <c r="P15" s="15">
        <f t="shared" ca="1" si="0"/>
        <v>1.2977477791849796</v>
      </c>
      <c r="Q15" s="15">
        <f t="shared" ca="1" si="0"/>
        <v>0.66038052028311856</v>
      </c>
      <c r="R15" s="15">
        <f t="shared" ca="1" si="0"/>
        <v>1.8146266159044244E-2</v>
      </c>
      <c r="S15" s="15">
        <f t="shared" ca="1" si="0"/>
        <v>-0.6236456906581187</v>
      </c>
      <c r="T15" s="15">
        <f t="shared" ca="1" si="0"/>
        <v>-1.2595890415729976</v>
      </c>
      <c r="U15" s="15">
        <f t="shared" ca="1" si="0"/>
        <v>-1.8829344063191755</v>
      </c>
      <c r="V15" s="15">
        <f t="shared" ca="1" si="0"/>
        <v>-2.4839633770852911</v>
      </c>
      <c r="W15" s="15">
        <f t="shared" ca="1" si="0"/>
        <v>-3.0476947013280862</v>
      </c>
      <c r="X15" s="15">
        <f t="shared" ca="1" si="0"/>
        <v>-3.5512333503185411</v>
      </c>
      <c r="Y15" s="15">
        <f t="shared" ca="1" si="0"/>
        <v>-3.9637508236121324</v>
      </c>
      <c r="Z15" s="15">
        <f t="shared" ca="1" si="0"/>
        <v>-4.2600087244670464</v>
      </c>
      <c r="AA15" s="15">
        <f t="shared" ca="1" si="0"/>
        <v>-4.4646805299397503</v>
      </c>
      <c r="AB15" s="15">
        <f t="shared" ca="1" si="0"/>
        <v>-4.6078915583271769</v>
      </c>
      <c r="AC15" s="15">
        <f t="shared" ca="1" si="0"/>
        <v>-4.7115181934952846</v>
      </c>
      <c r="AD15" s="15">
        <f t="shared" ca="1" si="0"/>
        <v>-4.7889442296699709</v>
      </c>
      <c r="AE15" s="15">
        <f t="shared" ca="1" si="0"/>
        <v>-4.8473567867673326</v>
      </c>
      <c r="AF15" s="15">
        <f t="shared" ca="1" si="0"/>
        <v>-4.8898025882824259</v>
      </c>
      <c r="AG15" s="15">
        <f t="shared" ca="1" si="0"/>
        <v>-4.917588319689794</v>
      </c>
      <c r="AH15" s="15">
        <f t="shared" ca="1" si="0"/>
        <v>-4.9348352872629277</v>
      </c>
      <c r="AI15" s="15">
        <f t="shared" ca="1" si="0"/>
        <v>-4.9451812010771379</v>
      </c>
      <c r="AJ15" s="15">
        <f t="shared" ca="1" si="0"/>
        <v>-4.9510011839152046</v>
      </c>
      <c r="AK15" s="15">
        <f t="shared" ca="1" si="0"/>
        <v>-4.9536212920014489</v>
      </c>
      <c r="AL15" s="15">
        <f t="shared" ca="1" si="0"/>
        <v>-4.9536212920014489</v>
      </c>
    </row>
    <row r="16" spans="1:38" x14ac:dyDescent="0.25">
      <c r="B16" s="13">
        <f ca="1">C16</f>
        <v>4.9095644270748586</v>
      </c>
      <c r="C16" s="2">
        <f t="shared" ref="C16:G17" ca="1" si="1">factor*(B16+C15+C17+D16)</f>
        <v>4.9095567951234287</v>
      </c>
      <c r="D16" s="2">
        <f t="shared" ca="1" si="1"/>
        <v>4.9022831232691981</v>
      </c>
      <c r="E16" s="2">
        <f t="shared" ca="1" si="1"/>
        <v>4.8858024573364185</v>
      </c>
      <c r="F16" s="2">
        <f t="shared" ca="1" si="1"/>
        <v>4.8555771313945035</v>
      </c>
      <c r="G16" s="2">
        <f t="shared" ca="1" si="1"/>
        <v>4.8032265708932949</v>
      </c>
      <c r="H16" s="2">
        <f t="shared" ref="H16:H42" ca="1" si="2">factor*(G16+H15+H17+I16)</f>
        <v>4.7154044532108168</v>
      </c>
      <c r="I16" s="2">
        <f t="shared" ref="I16:I42" ca="1" si="3">factor*(H16+I15+I17+J16)</f>
        <v>4.5750208142274698</v>
      </c>
      <c r="J16" s="2">
        <f t="shared" ref="J16:J42" ca="1" si="4">factor*(I16+J15+J17+K16)</f>
        <v>4.3596978627423244</v>
      </c>
      <c r="K16" s="2">
        <f t="shared" ref="K16:K42" ca="1" si="5">factor*(J16+K15+K17+L16)</f>
        <v>4.0444264932708371</v>
      </c>
      <c r="L16" s="2">
        <f t="shared" ref="L16:L42" ca="1" si="6">factor*(K16+L15+L17+M16)</f>
        <v>3.6155400580525843</v>
      </c>
      <c r="M16" s="2">
        <f t="shared" ref="M16:M42" ca="1" si="7">factor*(L16+M15+M17+N16)</f>
        <v>3.1005289772373823</v>
      </c>
      <c r="N16" s="2">
        <f t="shared" ref="N16:N42" ca="1" si="8">factor*(M16+N15+N17+O16)</f>
        <v>2.5293752912370548</v>
      </c>
      <c r="O16" s="2">
        <f t="shared" ref="O16:O42" ca="1" si="9">factor*(N16+O15+O17+P16)</f>
        <v>1.9237403171090994</v>
      </c>
      <c r="P16" s="2">
        <f t="shared" ref="P16:P42" ca="1" si="10">factor*(O16+P15+P17+Q16)</f>
        <v>1.2976710162469394</v>
      </c>
      <c r="Q16" s="2">
        <f t="shared" ref="Q16:Q42" ca="1" si="11">factor*(P16+Q15+Q17+R16)</f>
        <v>0.66029977259448314</v>
      </c>
      <c r="R16" s="2">
        <f t="shared" ref="R16:R42" ca="1" si="12">factor*(Q16+R15+R17+S16)</f>
        <v>1.8064402915404315E-2</v>
      </c>
      <c r="S16" s="2">
        <f t="shared" ref="S16:S42" ca="1" si="13">factor*(R16+S15+S17+T16)</f>
        <v>-0.62372580339253936</v>
      </c>
      <c r="T16" s="2">
        <f t="shared" ref="T16:T42" ca="1" si="14">factor*(S16+T15+T17+U16)</f>
        <v>-1.2596647325142116</v>
      </c>
      <c r="U16" s="2">
        <f t="shared" ref="U16:U42" ca="1" si="15">factor*(T16+U15+U17+V16)</f>
        <v>-1.8830033910416908</v>
      </c>
      <c r="V16" s="2">
        <f t="shared" ref="V16:V42" ca="1" si="16">factor*(U16+V15+V17+W16)</f>
        <v>-2.4840239641656341</v>
      </c>
      <c r="W16" s="2">
        <f t="shared" ref="W16:W42" ca="1" si="17">factor*(V16+W15+W17+X16)</f>
        <v>-3.0477460280481434</v>
      </c>
      <c r="X16" s="2">
        <f t="shared" ref="X16:X42" ca="1" si="18">factor*(W16+X15+X17+Y16)</f>
        <v>-3.5512756474667495</v>
      </c>
      <c r="Y16" s="2">
        <f t="shared" ref="Y16:Y42" ca="1" si="19">factor*(X16+Y15+Y17+Z16)</f>
        <v>-3.9637856144587262</v>
      </c>
      <c r="Z16" s="2">
        <f t="shared" ref="Z16:Z42" ca="1" si="20">factor*(Y16+Z15+Z17+AA16)</f>
        <v>-4.2600385499231601</v>
      </c>
      <c r="AA16" s="2">
        <f t="shared" ref="AA16:AA42" ca="1" si="21">factor*(Z16+AA15+AA17+AB16)</f>
        <v>-4.4647073562668425</v>
      </c>
      <c r="AB16" s="2">
        <f t="shared" ref="AB16:AB42" ca="1" si="22">factor*(AA16+AB15+AB17+AC16)</f>
        <v>-4.6079166030335781</v>
      </c>
      <c r="AC16" s="2">
        <f t="shared" ref="AC16:AC42" ca="1" si="23">factor*(AB16+AC15+AC17+AD16)</f>
        <v>-4.7115422180783746</v>
      </c>
      <c r="AD16" s="2">
        <f t="shared" ref="AD16:AD42" ca="1" si="24">factor*(AC16+AD15+AD17+AE16)</f>
        <v>-4.788967885162835</v>
      </c>
      <c r="AE16" s="2">
        <f t="shared" ref="AE16:AE42" ca="1" si="25">factor*(AD16+AE15+AE17+AF16)</f>
        <v>-4.8473809248454058</v>
      </c>
      <c r="AF16" s="2">
        <f t="shared" ref="AF16:AF42" ca="1" si="26">factor*(AE16+AF15+AF17+AG16)</f>
        <v>-4.889828476531112</v>
      </c>
      <c r="AG16" s="2">
        <f t="shared" ref="AG16:AG42" ca="1" si="27">factor*(AF16+AG15+AG17+AH16)</f>
        <v>-4.9176174876298999</v>
      </c>
      <c r="AH16" s="2">
        <f t="shared" ref="AH16:AH42" ca="1" si="28">factor*(AG16+AH15+AH17+AI16)</f>
        <v>-4.9348684182891551</v>
      </c>
      <c r="AI16" s="2">
        <f t="shared" ref="AI16:AK17" ca="1" si="29">factor*(AH16+AI15+AI17+AJ16)</f>
        <v>-4.9452180514738018</v>
      </c>
      <c r="AJ16" s="2">
        <f t="shared" ca="1" si="29"/>
        <v>-4.9510408341779772</v>
      </c>
      <c r="AK16" s="2">
        <f t="shared" ca="1" si="29"/>
        <v>-4.9536624229402975</v>
      </c>
      <c r="AL16" s="13">
        <f ca="1">AK16</f>
        <v>-4.9536624229402975</v>
      </c>
    </row>
    <row r="17" spans="2:38" x14ac:dyDescent="0.25">
      <c r="B17" s="13">
        <f t="shared" ref="B17:B42" ca="1" si="30">C17</f>
        <v>4.9168076087789689</v>
      </c>
      <c r="C17" s="2">
        <f t="shared" ca="1" si="1"/>
        <v>4.9168006137429439</v>
      </c>
      <c r="D17" s="2">
        <f t="shared" ca="1" si="1"/>
        <v>4.9114678785691535</v>
      </c>
      <c r="E17" s="2">
        <f t="shared" ca="1" si="1"/>
        <v>4.8995241683246427</v>
      </c>
      <c r="F17" s="2">
        <f t="shared" ca="1" si="1"/>
        <v>4.877677393798912</v>
      </c>
      <c r="G17" s="2">
        <f t="shared" ca="1" si="1"/>
        <v>4.8386687961039678</v>
      </c>
      <c r="H17" s="2">
        <f t="shared" ca="1" si="2"/>
        <v>4.7679285871710304</v>
      </c>
      <c r="I17" s="2">
        <f t="shared" ca="1" si="3"/>
        <v>4.6499099022561126</v>
      </c>
      <c r="J17" s="2">
        <f t="shared" ca="1" si="4"/>
        <v>4.4595772392362658</v>
      </c>
      <c r="K17" s="2">
        <f t="shared" ca="1" si="5"/>
        <v>4.1579468061490816</v>
      </c>
      <c r="L17" s="2">
        <f t="shared" ca="1" si="6"/>
        <v>3.7015381547430479</v>
      </c>
      <c r="M17" s="2">
        <f t="shared" ca="1" si="7"/>
        <v>3.1565121310400892</v>
      </c>
      <c r="N17" s="2">
        <f t="shared" ca="1" si="8"/>
        <v>2.5636670594106508</v>
      </c>
      <c r="O17" s="2">
        <f t="shared" ca="1" si="9"/>
        <v>1.9439605754206748</v>
      </c>
      <c r="P17" s="2">
        <f t="shared" ca="1" si="10"/>
        <v>1.3087415929347381</v>
      </c>
      <c r="Q17" s="2">
        <f t="shared" ca="1" si="11"/>
        <v>0.66492347468625601</v>
      </c>
      <c r="R17" s="2">
        <f t="shared" ca="1" si="12"/>
        <v>1.7378360211708743E-2</v>
      </c>
      <c r="S17" s="2">
        <f t="shared" ca="1" si="13"/>
        <v>-0.62981002060283997</v>
      </c>
      <c r="T17" s="2">
        <f t="shared" ca="1" si="14"/>
        <v>-1.2724823672411623</v>
      </c>
      <c r="U17" s="2">
        <f t="shared" ca="1" si="15"/>
        <v>-1.9055169491933115</v>
      </c>
      <c r="V17" s="2">
        <f t="shared" ca="1" si="16"/>
        <v>-2.5214916776292435</v>
      </c>
      <c r="W17" s="2">
        <f t="shared" ca="1" si="17"/>
        <v>-3.1080796881169963</v>
      </c>
      <c r="X17" s="2">
        <f t="shared" ca="1" si="18"/>
        <v>-3.6424102670472753</v>
      </c>
      <c r="Y17" s="2">
        <f t="shared" ca="1" si="19"/>
        <v>-4.0801370829422794</v>
      </c>
      <c r="Z17" s="2">
        <f t="shared" ca="1" si="20"/>
        <v>-4.3517050154539998</v>
      </c>
      <c r="AA17" s="2">
        <f t="shared" ca="1" si="21"/>
        <v>-4.5262423481065843</v>
      </c>
      <c r="AB17" s="2">
        <f t="shared" ca="1" si="22"/>
        <v>-4.6475715985946264</v>
      </c>
      <c r="AC17" s="2">
        <f t="shared" ca="1" si="23"/>
        <v>-4.7378112468495868</v>
      </c>
      <c r="AD17" s="2">
        <f t="shared" ca="1" si="24"/>
        <v>-4.8080491059560124</v>
      </c>
      <c r="AE17" s="2">
        <f t="shared" ca="1" si="25"/>
        <v>-4.8634171989276993</v>
      </c>
      <c r="AF17" s="2">
        <f t="shared" ca="1" si="26"/>
        <v>-4.9045640954613896</v>
      </c>
      <c r="AG17" s="2">
        <f t="shared" ca="1" si="27"/>
        <v>-4.9282436517004484</v>
      </c>
      <c r="AH17" s="2">
        <f t="shared" ca="1" si="28"/>
        <v>-4.9418699788426537</v>
      </c>
      <c r="AI17" s="2">
        <f t="shared" ca="1" si="29"/>
        <v>-4.949855740984205</v>
      </c>
      <c r="AJ17" s="2">
        <f t="shared" ca="1" si="29"/>
        <v>-4.9543601162131488</v>
      </c>
      <c r="AK17" s="2">
        <f t="shared" ca="1" si="29"/>
        <v>-4.9564051263856843</v>
      </c>
      <c r="AL17" s="13">
        <f t="shared" ref="AL17:AL42" ca="1" si="31">AK17</f>
        <v>-4.9564051263856843</v>
      </c>
    </row>
    <row r="18" spans="2:38" x14ac:dyDescent="0.25">
      <c r="B18" s="13">
        <f t="shared" ca="1" si="30"/>
        <v>4.9293632959229274</v>
      </c>
      <c r="C18" s="2">
        <f t="shared" ref="C18:C32" ca="1" si="32">factor*(B18+C17+C19+D18)</f>
        <v>4.9293572687287028</v>
      </c>
      <c r="D18" s="2">
        <f t="shared" ref="D18:D32" ca="1" si="33">factor*(C18+D17+D19+E18)</f>
        <v>4.9272509795496262</v>
      </c>
      <c r="E18" s="2">
        <f t="shared" ref="E18:E32" ca="1" si="34">factor*(D18+E17+E19+F18)</f>
        <v>4.9231364729234546</v>
      </c>
      <c r="F18" s="2">
        <f t="shared" ref="F18:F32" ca="1" si="35">factor*(E18+F17+F19+G18)</f>
        <v>4.9169267454070518</v>
      </c>
      <c r="G18" s="2">
        <f t="shared" ref="G18" ca="1" si="36">factor*(F18+G17+G19+H18)</f>
        <v>4.9058284994724071</v>
      </c>
      <c r="H18" s="2">
        <f t="shared" ca="1" si="2"/>
        <v>4.8677130788029679</v>
      </c>
      <c r="I18" s="2">
        <f t="shared" ca="1" si="3"/>
        <v>4.797088023305184</v>
      </c>
      <c r="J18" s="2">
        <f t="shared" ca="1" si="4"/>
        <v>4.6707186597032155</v>
      </c>
      <c r="K18" s="2">
        <f t="shared" ca="1" si="5"/>
        <v>4.4261929064187484</v>
      </c>
      <c r="L18" s="2">
        <f t="shared" ca="1" si="6"/>
        <v>3.8760767126323916</v>
      </c>
      <c r="M18" s="2">
        <f t="shared" ca="1" si="7"/>
        <v>3.2602136305033906</v>
      </c>
      <c r="N18" s="2">
        <f t="shared" ca="1" si="8"/>
        <v>2.624699037137538</v>
      </c>
      <c r="O18" s="2">
        <f t="shared" ca="1" si="9"/>
        <v>1.9795561509546802</v>
      </c>
      <c r="P18" s="2">
        <f t="shared" ca="1" si="10"/>
        <v>1.3282634033639542</v>
      </c>
      <c r="Q18" s="2">
        <f t="shared" ca="1" si="11"/>
        <v>0.67312121150152171</v>
      </c>
      <c r="R18" s="2">
        <f t="shared" ca="1" si="12"/>
        <v>1.6183323792372556E-2</v>
      </c>
      <c r="S18" s="2">
        <f t="shared" ca="1" si="13"/>
        <v>-0.64055626725124648</v>
      </c>
      <c r="T18" s="2">
        <f t="shared" ca="1" si="14"/>
        <v>-1.2950724237023987</v>
      </c>
      <c r="U18" s="2">
        <f t="shared" ca="1" si="15"/>
        <v>-1.9452093893549507</v>
      </c>
      <c r="V18" s="2">
        <f t="shared" ca="1" si="16"/>
        <v>-2.5884463245792855</v>
      </c>
      <c r="W18" s="2">
        <f t="shared" ca="1" si="17"/>
        <v>-3.2207505542799169</v>
      </c>
      <c r="X18" s="2">
        <f t="shared" ca="1" si="18"/>
        <v>-3.830208764708154</v>
      </c>
      <c r="Y18" s="2">
        <f t="shared" ca="1" si="19"/>
        <v>-4.3626928724309284</v>
      </c>
      <c r="Z18" s="2">
        <f t="shared" ca="1" si="20"/>
        <v>-4.540444054969198</v>
      </c>
      <c r="AA18" s="2">
        <f t="shared" ca="1" si="21"/>
        <v>-4.6410260446497258</v>
      </c>
      <c r="AB18" s="2">
        <f t="shared" ca="1" si="22"/>
        <v>-4.7183556628418533</v>
      </c>
      <c r="AC18" s="2">
        <f t="shared" ca="1" si="23"/>
        <v>-4.7841202545788768</v>
      </c>
      <c r="AD18" s="2">
        <f t="shared" ca="1" si="24"/>
        <v>-4.8420371513823977</v>
      </c>
      <c r="AE18" s="2">
        <f t="shared" ca="1" si="25"/>
        <v>-4.89371166511265</v>
      </c>
      <c r="AF18" s="2">
        <f t="shared" ca="1" si="26"/>
        <v>-4.9368072717744731</v>
      </c>
      <c r="AG18" s="2">
        <f t="shared" ca="1" si="27"/>
        <v>-4.9489734442309103</v>
      </c>
      <c r="AH18" s="2">
        <f t="shared" ca="1" si="28"/>
        <v>-4.9545724508337852</v>
      </c>
      <c r="AI18" s="2">
        <f t="shared" ref="AI18:AI32" ca="1" si="37">factor*(AH18+AI17+AI19+AJ18)</f>
        <v>-4.9580429288355052</v>
      </c>
      <c r="AJ18" s="2">
        <f t="shared" ref="AJ18:AJ32" ca="1" si="38">factor*(AI18+AJ17+AJ19+AK18)</f>
        <v>-4.9602117386550812</v>
      </c>
      <c r="AK18" s="2">
        <f t="shared" ref="AK18:AK32" ca="1" si="39">factor*(AJ18+AK17+AK19+AL18)</f>
        <v>-4.9612674968434503</v>
      </c>
      <c r="AL18" s="13">
        <f t="shared" ca="1" si="31"/>
        <v>-4.9612674968434503</v>
      </c>
    </row>
    <row r="19" spans="2:38" x14ac:dyDescent="0.25">
      <c r="B19" s="13">
        <f t="shared" ca="1" si="30"/>
        <v>4.9440084068755379</v>
      </c>
      <c r="C19" s="2">
        <f t="shared" ca="1" si="32"/>
        <v>4.9440034760092857</v>
      </c>
      <c r="D19" s="2">
        <f t="shared" ca="1" si="33"/>
        <v>4.9450323128572808</v>
      </c>
      <c r="E19" s="2">
        <f t="shared" ca="1" si="34"/>
        <v>4.9488351596966424</v>
      </c>
      <c r="F19" s="2">
        <f t="shared" ca="1" si="35"/>
        <v>4.9610574258549311</v>
      </c>
      <c r="G19" s="18">
        <f>Vu</f>
        <v>5</v>
      </c>
      <c r="H19" s="18">
        <f>Vu</f>
        <v>5</v>
      </c>
      <c r="I19" s="18">
        <f>Vu</f>
        <v>5</v>
      </c>
      <c r="J19" s="18">
        <f>Vu</f>
        <v>5</v>
      </c>
      <c r="K19" s="18">
        <f>Vu</f>
        <v>5</v>
      </c>
      <c r="L19" s="2">
        <f t="shared" ca="1" si="6"/>
        <v>4.1162983306937493</v>
      </c>
      <c r="M19" s="2">
        <f t="shared" ca="1" si="7"/>
        <v>3.3834757142883189</v>
      </c>
      <c r="N19" s="2">
        <f t="shared" ca="1" si="8"/>
        <v>2.6952466855992476</v>
      </c>
      <c r="O19" s="2">
        <f t="shared" ca="1" si="9"/>
        <v>2.02117258268422</v>
      </c>
      <c r="P19" s="2">
        <f t="shared" ca="1" si="10"/>
        <v>1.3514948410713603</v>
      </c>
      <c r="Q19" s="2">
        <f t="shared" ca="1" si="11"/>
        <v>0.68296979662536272</v>
      </c>
      <c r="R19" s="2">
        <f t="shared" ca="1" si="12"/>
        <v>1.4645927173737333E-2</v>
      </c>
      <c r="S19" s="2">
        <f t="shared" ca="1" si="13"/>
        <v>-0.65366359359498971</v>
      </c>
      <c r="T19" s="2">
        <f t="shared" ca="1" si="14"/>
        <v>-1.3221676516125513</v>
      </c>
      <c r="U19" s="2">
        <f t="shared" ca="1" si="15"/>
        <v>-1.9919114930483268</v>
      </c>
      <c r="V19" s="2">
        <f t="shared" ca="1" si="16"/>
        <v>-2.6664229651237692</v>
      </c>
      <c r="W19" s="2">
        <f t="shared" ca="1" si="17"/>
        <v>-3.3563331891699284</v>
      </c>
      <c r="X19" s="2">
        <f t="shared" ca="1" si="18"/>
        <v>-4.0950217595031315</v>
      </c>
      <c r="Y19" s="17">
        <f t="shared" ref="Y19:Y39" si="40">Vd</f>
        <v>-5</v>
      </c>
      <c r="Z19" s="2">
        <f t="shared" ca="1" si="20"/>
        <v>-4.8063797608310619</v>
      </c>
      <c r="AA19" s="2">
        <f t="shared" ca="1" si="21"/>
        <v>-4.7790926111159884</v>
      </c>
      <c r="AB19" s="2">
        <f t="shared" ca="1" si="22"/>
        <v>-4.8007355303513961</v>
      </c>
      <c r="AC19" s="2">
        <f t="shared" ca="1" si="23"/>
        <v>-4.8383062146068596</v>
      </c>
      <c r="AD19" s="2">
        <f t="shared" ca="1" si="24"/>
        <v>-4.882293820814871</v>
      </c>
      <c r="AE19" s="2">
        <f t="shared" ca="1" si="25"/>
        <v>-4.9326072135670174</v>
      </c>
      <c r="AF19" s="2">
        <f t="shared" ref="AF19:AF39" si="41">Vd</f>
        <v>-5</v>
      </c>
      <c r="AG19" s="2">
        <f t="shared" ca="1" si="27"/>
        <v>-4.9763094522575519</v>
      </c>
      <c r="AH19" s="2">
        <f t="shared" ca="1" si="28"/>
        <v>-4.9694554749891289</v>
      </c>
      <c r="AI19" s="2">
        <f t="shared" ca="1" si="37"/>
        <v>-4.967592766691614</v>
      </c>
      <c r="AJ19" s="2">
        <f t="shared" ca="1" si="38"/>
        <v>-4.9672427342326078</v>
      </c>
      <c r="AK19" s="2">
        <f t="shared" ca="1" si="39"/>
        <v>-4.9672537525217182</v>
      </c>
      <c r="AL19" s="13">
        <f t="shared" ca="1" si="31"/>
        <v>-4.9672537525217182</v>
      </c>
    </row>
    <row r="20" spans="2:38" x14ac:dyDescent="0.25">
      <c r="B20" s="13">
        <f t="shared" ca="1" si="30"/>
        <v>4.957611348084308</v>
      </c>
      <c r="C20" s="2">
        <f t="shared" ca="1" si="32"/>
        <v>4.9576074503582568</v>
      </c>
      <c r="D20" s="2">
        <f t="shared" ca="1" si="33"/>
        <v>4.9600322423884791</v>
      </c>
      <c r="E20" s="2">
        <f t="shared" ca="1" si="34"/>
        <v>4.9661090074109344</v>
      </c>
      <c r="F20" s="2">
        <f t="shared" ca="1" si="35"/>
        <v>4.9784661548920726</v>
      </c>
      <c r="G20" s="16">
        <f t="shared" ref="G20:G39" si="42">Vu</f>
        <v>5</v>
      </c>
      <c r="H20" s="2">
        <f t="shared" ref="H20" ca="1" si="43">factor*(G20+H19+H21+I20)</f>
        <v>5</v>
      </c>
      <c r="I20" s="2">
        <f t="shared" ref="I20" ca="1" si="44">factor*(H20+I19+I21+J20)</f>
        <v>5</v>
      </c>
      <c r="J20" s="2">
        <f t="shared" ref="J20" ca="1" si="45">factor*(I20+J19+J21+K20)</f>
        <v>5</v>
      </c>
      <c r="K20" s="16">
        <f t="shared" ref="K20:K39" si="46">Vu</f>
        <v>5</v>
      </c>
      <c r="L20" s="2">
        <f t="shared" ref="L20" ca="1" si="47">factor*(K20+L19+L21+M20)</f>
        <v>4.2055863512638076</v>
      </c>
      <c r="M20" s="2">
        <f t="shared" ref="M20" ca="1" si="48">factor*(L20+M19+M21+N20)</f>
        <v>3.4620623126545458</v>
      </c>
      <c r="N20" s="2">
        <f t="shared" ref="N20" ca="1" si="49">factor*(M20+N19+N21+O20)</f>
        <v>2.7515356307448324</v>
      </c>
      <c r="O20" s="2">
        <f t="shared" ref="O20" ca="1" si="50">factor*(N20+O19+O21+P20)</f>
        <v>2.0582724844651294</v>
      </c>
      <c r="P20" s="2">
        <f t="shared" ref="P20" ca="1" si="51">factor*(O20+P19+P21+Q20)</f>
        <v>1.373442684625984</v>
      </c>
      <c r="Q20" s="2">
        <f t="shared" ref="Q20" ca="1" si="52">factor*(P20+Q19+Q21+R20)</f>
        <v>0.69248138308316765</v>
      </c>
      <c r="R20" s="2">
        <f t="shared" ref="R20" ca="1" si="53">factor*(Q20+R19+R21+S20)</f>
        <v>1.2959240458757681E-2</v>
      </c>
      <c r="S20" s="2">
        <f t="shared" ref="S20" ca="1" si="54">factor*(R20+S19+S21+T20)</f>
        <v>-0.66670478863768456</v>
      </c>
      <c r="T20" s="2">
        <f t="shared" ref="T20" ca="1" si="55">factor*(S20+T19+T21+U20)</f>
        <v>-1.3481396145598734</v>
      </c>
      <c r="U20" s="2">
        <f t="shared" ref="U20" ca="1" si="56">factor*(T20+U19+U21+V20)</f>
        <v>-2.033945615926672</v>
      </c>
      <c r="V20" s="2">
        <f t="shared" ref="V20" ca="1" si="57">factor*(U20+V19+V21+W20)</f>
        <v>-2.7290789003211442</v>
      </c>
      <c r="W20" s="2">
        <f t="shared" ref="W20" ca="1" si="58">factor*(V20+W19+W21+X20)</f>
        <v>-3.443188762853139</v>
      </c>
      <c r="X20" s="2">
        <f t="shared" ref="X20" ca="1" si="59">factor*(W20+X19+X21+Y20)</f>
        <v>-4.1935615022019244</v>
      </c>
      <c r="Y20" s="17">
        <f t="shared" si="40"/>
        <v>-5</v>
      </c>
      <c r="Z20" s="2">
        <f t="shared" ref="Z20" ca="1" si="60">factor*(Y20+Z19+Z21+AA20)</f>
        <v>-4.9060000637965082</v>
      </c>
      <c r="AA20" s="2">
        <f t="shared" ref="AA20" ca="1" si="61">factor*(Z20+AA19+AA21+AB20)</f>
        <v>-4.8682507662078711</v>
      </c>
      <c r="AB20" s="2">
        <f t="shared" ref="AB20" ca="1" si="62">factor*(AA20+AB19+AB21+AC20)</f>
        <v>-4.8672100519857544</v>
      </c>
      <c r="AC20" s="2">
        <f t="shared" ref="AC20" ca="1" si="63">factor*(AB20+AC19+AC21+AD20)</f>
        <v>-4.8860957276891934</v>
      </c>
      <c r="AD20" s="2">
        <f t="shared" ref="AD20" ca="1" si="64">factor*(AC20+AD19+AD21+AE20)</f>
        <v>-4.9162400735357661</v>
      </c>
      <c r="AE20" s="2">
        <f t="shared" ref="AE20" ca="1" si="65">factor*(AD20+AE19+AE21+AF20)</f>
        <v>-4.9544279663020951</v>
      </c>
      <c r="AF20" s="2">
        <f t="shared" si="41"/>
        <v>-5</v>
      </c>
      <c r="AG20" s="2">
        <f t="shared" ca="1" si="27"/>
        <v>-4.98683997740729</v>
      </c>
      <c r="AH20" s="2">
        <f t="shared" ca="1" si="28"/>
        <v>-4.9793916801818208</v>
      </c>
      <c r="AI20" s="2">
        <f t="shared" ca="1" si="37"/>
        <v>-4.9756836761094902</v>
      </c>
      <c r="AJ20" s="2">
        <f t="shared" ca="1" si="38"/>
        <v>-4.9739719293437936</v>
      </c>
      <c r="AK20" s="2">
        <f t="shared" ca="1" si="39"/>
        <v>-4.9733121023146545</v>
      </c>
      <c r="AL20" s="13">
        <f t="shared" ca="1" si="31"/>
        <v>-4.9733121023146545</v>
      </c>
    </row>
    <row r="21" spans="2:38" x14ac:dyDescent="0.25">
      <c r="B21" s="13">
        <f t="shared" ca="1" si="30"/>
        <v>4.9687792230755381</v>
      </c>
      <c r="C21" s="2">
        <f t="shared" ca="1" si="32"/>
        <v>4.9687762048601574</v>
      </c>
      <c r="D21" s="2">
        <f t="shared" ca="1" si="33"/>
        <v>4.9713747386175733</v>
      </c>
      <c r="E21" s="2">
        <f t="shared" ca="1" si="34"/>
        <v>4.9770987893444385</v>
      </c>
      <c r="F21" s="2">
        <f t="shared" ca="1" si="35"/>
        <v>4.9866970575833012</v>
      </c>
      <c r="G21" s="16">
        <f t="shared" si="42"/>
        <v>5</v>
      </c>
      <c r="H21" s="2">
        <f t="shared" ca="1" si="2"/>
        <v>5</v>
      </c>
      <c r="I21" s="2">
        <f t="shared" ca="1" si="3"/>
        <v>5</v>
      </c>
      <c r="J21" s="2">
        <f t="shared" ca="1" si="4"/>
        <v>5</v>
      </c>
      <c r="K21" s="16">
        <f t="shared" si="46"/>
        <v>5</v>
      </c>
      <c r="L21" s="2">
        <f t="shared" ca="1" si="6"/>
        <v>4.243936733677014</v>
      </c>
      <c r="M21" s="2">
        <f t="shared" ca="1" si="7"/>
        <v>3.5075774569218403</v>
      </c>
      <c r="N21" s="2">
        <f t="shared" ca="1" si="8"/>
        <v>2.7904657607887668</v>
      </c>
      <c r="O21" s="2">
        <f t="shared" ca="1" si="9"/>
        <v>2.0868278268156244</v>
      </c>
      <c r="P21" s="2">
        <f t="shared" ca="1" si="10"/>
        <v>1.3914004045286563</v>
      </c>
      <c r="Q21" s="2">
        <f t="shared" ca="1" si="11"/>
        <v>0.70042745402278894</v>
      </c>
      <c r="R21" s="2">
        <f t="shared" ca="1" si="12"/>
        <v>1.1289048813678038E-2</v>
      </c>
      <c r="S21" s="2">
        <f t="shared" ca="1" si="13"/>
        <v>-0.67809405610447682</v>
      </c>
      <c r="T21" s="2">
        <f t="shared" ca="1" si="14"/>
        <v>-1.3698474679437245</v>
      </c>
      <c r="U21" s="2">
        <f t="shared" ca="1" si="15"/>
        <v>-2.066742797585531</v>
      </c>
      <c r="V21" s="2">
        <f t="shared" ca="1" si="16"/>
        <v>-2.7728273130650365</v>
      </c>
      <c r="W21" s="2">
        <f t="shared" ca="1" si="17"/>
        <v>-3.4938249402833894</v>
      </c>
      <c r="X21" s="2">
        <f t="shared" ca="1" si="18"/>
        <v>-4.2360495360671058</v>
      </c>
      <c r="Y21" s="17">
        <f t="shared" si="40"/>
        <v>-5</v>
      </c>
      <c r="Z21" s="2">
        <f t="shared" ca="1" si="20"/>
        <v>-4.9493812795316927</v>
      </c>
      <c r="AA21" s="2">
        <f t="shared" ca="1" si="21"/>
        <v>-4.9207153172498259</v>
      </c>
      <c r="AB21" s="2">
        <f t="shared" ca="1" si="22"/>
        <v>-4.9137739255366544</v>
      </c>
      <c r="AC21" s="2">
        <f t="shared" ca="1" si="23"/>
        <v>-4.92264058425957</v>
      </c>
      <c r="AD21" s="2">
        <f t="shared" ca="1" si="24"/>
        <v>-4.9421525338761034</v>
      </c>
      <c r="AE21" s="2">
        <f t="shared" ca="1" si="25"/>
        <v>-4.9688675162317271</v>
      </c>
      <c r="AF21" s="2">
        <f t="shared" si="41"/>
        <v>-5</v>
      </c>
      <c r="AG21" s="2">
        <f t="shared" ca="1" si="27"/>
        <v>-4.9916844162609166</v>
      </c>
      <c r="AH21" s="2">
        <f t="shared" ca="1" si="28"/>
        <v>-4.9856256873855438</v>
      </c>
      <c r="AI21" s="2">
        <f t="shared" ca="1" si="37"/>
        <v>-4.9818253407094097</v>
      </c>
      <c r="AJ21" s="2">
        <f t="shared" ca="1" si="38"/>
        <v>-4.9797015436330261</v>
      </c>
      <c r="AK21" s="2">
        <f t="shared" ca="1" si="39"/>
        <v>-4.978764709069786</v>
      </c>
      <c r="AL21" s="13">
        <f t="shared" ca="1" si="31"/>
        <v>-4.978764709069786</v>
      </c>
    </row>
    <row r="22" spans="2:38" x14ac:dyDescent="0.25">
      <c r="B22" s="13">
        <f t="shared" ca="1" si="30"/>
        <v>4.9773407370008176</v>
      </c>
      <c r="C22" s="2">
        <f t="shared" ca="1" si="32"/>
        <v>4.9773384272664618</v>
      </c>
      <c r="D22" s="2">
        <f t="shared" ca="1" si="33"/>
        <v>4.9795876563561912</v>
      </c>
      <c r="E22" s="2">
        <f t="shared" ca="1" si="34"/>
        <v>4.9842117130927992</v>
      </c>
      <c r="F22" s="2">
        <f t="shared" ca="1" si="35"/>
        <v>4.9912224725466885</v>
      </c>
      <c r="G22" s="16">
        <f t="shared" si="42"/>
        <v>5</v>
      </c>
      <c r="H22" s="2">
        <f t="shared" ca="1" si="2"/>
        <v>5</v>
      </c>
      <c r="I22" s="2">
        <f t="shared" ca="1" si="3"/>
        <v>5</v>
      </c>
      <c r="J22" s="2">
        <f t="shared" ca="1" si="4"/>
        <v>5</v>
      </c>
      <c r="K22" s="16">
        <f t="shared" si="46"/>
        <v>5</v>
      </c>
      <c r="L22" s="2">
        <f t="shared" ca="1" si="6"/>
        <v>4.262540063878955</v>
      </c>
      <c r="M22" s="2">
        <f t="shared" ca="1" si="7"/>
        <v>3.5337776985275031</v>
      </c>
      <c r="N22" s="2">
        <f t="shared" ca="1" si="8"/>
        <v>2.8158348151077348</v>
      </c>
      <c r="O22" s="2">
        <f t="shared" ca="1" si="9"/>
        <v>2.1070702046870755</v>
      </c>
      <c r="P22" s="2">
        <f t="shared" ca="1" si="10"/>
        <v>1.4047912951454093</v>
      </c>
      <c r="Q22" s="2">
        <f t="shared" ca="1" si="11"/>
        <v>0.70642215936604846</v>
      </c>
      <c r="R22" s="2">
        <f t="shared" ca="1" si="12"/>
        <v>9.7477509777794125E-3</v>
      </c>
      <c r="S22" s="2">
        <f t="shared" ca="1" si="13"/>
        <v>-0.68722246406445431</v>
      </c>
      <c r="T22" s="2">
        <f t="shared" ca="1" si="14"/>
        <v>-1.3865114360940431</v>
      </c>
      <c r="U22" s="2">
        <f t="shared" ca="1" si="15"/>
        <v>-2.0904327747449121</v>
      </c>
      <c r="V22" s="2">
        <f t="shared" ca="1" si="16"/>
        <v>-2.8017244450224079</v>
      </c>
      <c r="W22" s="2">
        <f t="shared" ca="1" si="17"/>
        <v>-3.5232724293863709</v>
      </c>
      <c r="X22" s="2">
        <f t="shared" ca="1" si="18"/>
        <v>-4.2568241238614961</v>
      </c>
      <c r="Y22" s="17">
        <f t="shared" si="40"/>
        <v>-5</v>
      </c>
      <c r="Z22" s="2">
        <f t="shared" ca="1" si="20"/>
        <v>-4.9708173929151691</v>
      </c>
      <c r="AA22" s="2">
        <f t="shared" ca="1" si="21"/>
        <v>-4.9514655350834902</v>
      </c>
      <c r="AB22" s="2">
        <f t="shared" ca="1" si="22"/>
        <v>-4.9445406007728989</v>
      </c>
      <c r="AC22" s="2">
        <f t="shared" ca="1" si="23"/>
        <v>-4.9485496843627539</v>
      </c>
      <c r="AD22" s="2">
        <f t="shared" ca="1" si="24"/>
        <v>-4.9608683912791935</v>
      </c>
      <c r="AE22" s="2">
        <f t="shared" ca="1" si="25"/>
        <v>-4.9788915074684699</v>
      </c>
      <c r="AF22" s="2">
        <f t="shared" si="41"/>
        <v>-5</v>
      </c>
      <c r="AG22" s="2">
        <f t="shared" ca="1" si="27"/>
        <v>-4.994293654624685</v>
      </c>
      <c r="AH22" s="2">
        <f t="shared" ca="1" si="28"/>
        <v>-4.9896341182821873</v>
      </c>
      <c r="AI22" s="2">
        <f t="shared" ca="1" si="37"/>
        <v>-4.9863314320562413</v>
      </c>
      <c r="AJ22" s="2">
        <f t="shared" ca="1" si="38"/>
        <v>-4.9842901049566146</v>
      </c>
      <c r="AK22" s="2">
        <f t="shared" ca="1" si="39"/>
        <v>-4.9833279949710114</v>
      </c>
      <c r="AL22" s="13">
        <f t="shared" ca="1" si="31"/>
        <v>-4.9833279949710114</v>
      </c>
    </row>
    <row r="23" spans="2:38" x14ac:dyDescent="0.25">
      <c r="B23" s="13">
        <f t="shared" ca="1" si="30"/>
        <v>4.9836470892258022</v>
      </c>
      <c r="C23" s="2">
        <f t="shared" ca="1" si="32"/>
        <v>4.9836453332633983</v>
      </c>
      <c r="D23" s="2">
        <f t="shared" ca="1" si="33"/>
        <v>4.9854227067589552</v>
      </c>
      <c r="E23" s="2">
        <f t="shared" ca="1" si="34"/>
        <v>4.9889359905284412</v>
      </c>
      <c r="F23" s="2">
        <f t="shared" ca="1" si="35"/>
        <v>4.993980519131874</v>
      </c>
      <c r="G23" s="16">
        <f t="shared" si="42"/>
        <v>5</v>
      </c>
      <c r="H23" s="2">
        <f t="shared" ca="1" si="2"/>
        <v>5</v>
      </c>
      <c r="I23" s="2">
        <f t="shared" ca="1" si="3"/>
        <v>5</v>
      </c>
      <c r="J23" s="2">
        <f t="shared" ca="1" si="4"/>
        <v>5</v>
      </c>
      <c r="K23" s="16">
        <f t="shared" si="46"/>
        <v>5</v>
      </c>
      <c r="L23" s="2">
        <f t="shared" ca="1" si="6"/>
        <v>4.2724068605959635</v>
      </c>
      <c r="M23" s="2">
        <f t="shared" ca="1" si="7"/>
        <v>3.5490971537651745</v>
      </c>
      <c r="N23" s="2">
        <f t="shared" ca="1" si="8"/>
        <v>2.8319457033962943</v>
      </c>
      <c r="O23" s="2">
        <f t="shared" ca="1" si="9"/>
        <v>2.1207328313527376</v>
      </c>
      <c r="P23" s="2">
        <f t="shared" ca="1" si="10"/>
        <v>1.4141690845703803</v>
      </c>
      <c r="Q23" s="2">
        <f t="shared" ca="1" si="11"/>
        <v>0.71061465814933422</v>
      </c>
      <c r="R23" s="2">
        <f t="shared" ca="1" si="12"/>
        <v>8.3958070156482656E-3</v>
      </c>
      <c r="S23" s="2">
        <f t="shared" ca="1" si="13"/>
        <v>-0.69413249477754668</v>
      </c>
      <c r="T23" s="2">
        <f t="shared" ca="1" si="14"/>
        <v>-1.398632603679284</v>
      </c>
      <c r="U23" s="2">
        <f t="shared" ca="1" si="15"/>
        <v>-2.1068269037441141</v>
      </c>
      <c r="V23" s="2">
        <f t="shared" ca="1" si="16"/>
        <v>-2.8204210356251505</v>
      </c>
      <c r="W23" s="2">
        <f t="shared" ca="1" si="17"/>
        <v>-3.5407504885916463</v>
      </c>
      <c r="X23" s="2">
        <f t="shared" ca="1" si="18"/>
        <v>-4.2679856750628584</v>
      </c>
      <c r="Y23" s="17">
        <f t="shared" si="40"/>
        <v>-5</v>
      </c>
      <c r="Z23" s="2">
        <f t="shared" ca="1" si="20"/>
        <v>-4.9824278812100982</v>
      </c>
      <c r="AA23" s="2">
        <f t="shared" ca="1" si="21"/>
        <v>-4.9697957904318804</v>
      </c>
      <c r="AB23" s="2">
        <f t="shared" ca="1" si="22"/>
        <v>-4.9643806737664704</v>
      </c>
      <c r="AC23" s="2">
        <f t="shared" ca="1" si="23"/>
        <v>-4.9661556370897717</v>
      </c>
      <c r="AD23" s="2">
        <f t="shared" ca="1" si="24"/>
        <v>-4.9738841493674624</v>
      </c>
      <c r="AE23" s="2">
        <f t="shared" ca="1" si="25"/>
        <v>-4.9858314264271497</v>
      </c>
      <c r="AF23" s="2">
        <f t="shared" si="41"/>
        <v>-5</v>
      </c>
      <c r="AG23" s="2">
        <f t="shared" ca="1" si="27"/>
        <v>-4.9958746188234198</v>
      </c>
      <c r="AH23" s="2">
        <f t="shared" ca="1" si="28"/>
        <v>-4.9923140504086856</v>
      </c>
      <c r="AI23" s="2">
        <f t="shared" ca="1" si="37"/>
        <v>-4.9896118164867138</v>
      </c>
      <c r="AJ23" s="2">
        <f t="shared" ca="1" si="38"/>
        <v>-4.987839545889277</v>
      </c>
      <c r="AK23" s="2">
        <f t="shared" ca="1" si="39"/>
        <v>-4.986970706566038</v>
      </c>
      <c r="AL23" s="13">
        <f t="shared" ca="1" si="31"/>
        <v>-4.986970706566038</v>
      </c>
    </row>
    <row r="24" spans="2:38" x14ac:dyDescent="0.25">
      <c r="B24" s="13">
        <f t="shared" ca="1" si="30"/>
        <v>4.9881715820674231</v>
      </c>
      <c r="C24" s="2">
        <f t="shared" ca="1" si="32"/>
        <v>4.9881702517715043</v>
      </c>
      <c r="D24" s="2">
        <f t="shared" ca="1" si="33"/>
        <v>4.9895195631094849</v>
      </c>
      <c r="E24" s="2">
        <f t="shared" ca="1" si="34"/>
        <v>4.9921275741265143</v>
      </c>
      <c r="F24" s="2">
        <f t="shared" ca="1" si="35"/>
        <v>4.9957631652381735</v>
      </c>
      <c r="G24" s="16">
        <f t="shared" si="42"/>
        <v>5</v>
      </c>
      <c r="H24" s="2">
        <f t="shared" ca="1" si="2"/>
        <v>5</v>
      </c>
      <c r="I24" s="2">
        <f t="shared" ca="1" si="3"/>
        <v>5</v>
      </c>
      <c r="J24" s="2">
        <f t="shared" ca="1" si="4"/>
        <v>5</v>
      </c>
      <c r="K24" s="16">
        <f t="shared" si="46"/>
        <v>5</v>
      </c>
      <c r="L24" s="2">
        <f t="shared" ca="1" si="6"/>
        <v>4.2779548365549118</v>
      </c>
      <c r="M24" s="2">
        <f t="shared" ca="1" si="7"/>
        <v>3.5582024966058325</v>
      </c>
      <c r="N24" s="2">
        <f t="shared" ca="1" si="8"/>
        <v>2.8420450273028455</v>
      </c>
      <c r="O24" s="2">
        <f t="shared" ca="1" si="9"/>
        <v>2.129660248204341</v>
      </c>
      <c r="P24" s="2">
        <f t="shared" ca="1" si="10"/>
        <v>1.4204428753091041</v>
      </c>
      <c r="Q24" s="2">
        <f t="shared" ca="1" si="11"/>
        <v>0.71337307816285878</v>
      </c>
      <c r="R24" s="2">
        <f t="shared" ca="1" si="12"/>
        <v>7.2558168501805631E-3</v>
      </c>
      <c r="S24" s="2">
        <f t="shared" ca="1" si="13"/>
        <v>-0.69916250688110149</v>
      </c>
      <c r="T24" s="2">
        <f t="shared" ca="1" si="14"/>
        <v>-1.4071412738998912</v>
      </c>
      <c r="U24" s="2">
        <f t="shared" ca="1" si="15"/>
        <v>-2.1178889079995553</v>
      </c>
      <c r="V24" s="2">
        <f t="shared" ca="1" si="16"/>
        <v>-2.832432805950877</v>
      </c>
      <c r="W24" s="2">
        <f t="shared" ca="1" si="17"/>
        <v>-3.5513537488242211</v>
      </c>
      <c r="X24" s="2">
        <f t="shared" ca="1" si="18"/>
        <v>-4.2743781526536324</v>
      </c>
      <c r="Y24" s="17">
        <f t="shared" si="40"/>
        <v>-5</v>
      </c>
      <c r="Z24" s="2">
        <f t="shared" ca="1" si="20"/>
        <v>-4.9891017917067328</v>
      </c>
      <c r="AA24" s="2">
        <f t="shared" ca="1" si="21"/>
        <v>-4.9809137963135317</v>
      </c>
      <c r="AB24" s="2">
        <f t="shared" ca="1" si="22"/>
        <v>-4.9770357143616231</v>
      </c>
      <c r="AC24" s="2">
        <f t="shared" ca="1" si="23"/>
        <v>-4.9778124378014823</v>
      </c>
      <c r="AD24" s="2">
        <f t="shared" ca="1" si="24"/>
        <v>-4.9826840531423668</v>
      </c>
      <c r="AE24" s="2">
        <f t="shared" ca="1" si="25"/>
        <v>-4.9905509301754707</v>
      </c>
      <c r="AF24" s="2">
        <f t="shared" si="41"/>
        <v>-5</v>
      </c>
      <c r="AG24" s="2">
        <f t="shared" ca="1" si="27"/>
        <v>-4.9969067445927839</v>
      </c>
      <c r="AH24" s="2">
        <f t="shared" ca="1" si="28"/>
        <v>-4.994160199535485</v>
      </c>
      <c r="AI24" s="2">
        <f t="shared" ca="1" si="37"/>
        <v>-4.9919932249183052</v>
      </c>
      <c r="AJ24" s="2">
        <f t="shared" ca="1" si="38"/>
        <v>-4.9905204818523616</v>
      </c>
      <c r="AK24" s="2">
        <f t="shared" ca="1" si="39"/>
        <v>-4.9897807772363203</v>
      </c>
      <c r="AL24" s="13">
        <f t="shared" ca="1" si="31"/>
        <v>-4.9897807772363203</v>
      </c>
    </row>
    <row r="25" spans="2:38" x14ac:dyDescent="0.25">
      <c r="B25" s="13">
        <f t="shared" ca="1" si="30"/>
        <v>4.9913433749128346</v>
      </c>
      <c r="C25" s="2">
        <f t="shared" ca="1" si="32"/>
        <v>4.9913423686022798</v>
      </c>
      <c r="D25" s="2">
        <f t="shared" ca="1" si="33"/>
        <v>4.9923559997774403</v>
      </c>
      <c r="E25" s="2">
        <f t="shared" ca="1" si="34"/>
        <v>4.994290490254385</v>
      </c>
      <c r="F25" s="2">
        <f t="shared" ca="1" si="35"/>
        <v>4.9969442310387322</v>
      </c>
      <c r="G25" s="16">
        <f t="shared" si="42"/>
        <v>5</v>
      </c>
      <c r="H25" s="2">
        <f t="shared" ca="1" si="2"/>
        <v>5</v>
      </c>
      <c r="I25" s="2">
        <f t="shared" ca="1" si="3"/>
        <v>5</v>
      </c>
      <c r="J25" s="2">
        <f t="shared" ca="1" si="4"/>
        <v>5</v>
      </c>
      <c r="K25" s="16">
        <f t="shared" si="46"/>
        <v>5</v>
      </c>
      <c r="L25" s="2">
        <f t="shared" ca="1" si="6"/>
        <v>4.2811778143087693</v>
      </c>
      <c r="M25" s="2">
        <f t="shared" ref="M25:M33" ca="1" si="66">factor*(L25+M24+M26+N25)</f>
        <v>3.5636621048610979</v>
      </c>
      <c r="N25" s="2">
        <f t="shared" ref="N25:N33" ca="1" si="67">factor*(M25+N24+N26+O25)</f>
        <v>2.8483051008679139</v>
      </c>
      <c r="O25" s="2">
        <f t="shared" ref="O25:O33" ca="1" si="68">factor*(N25+O24+O26+P25)</f>
        <v>2.1353416662144267</v>
      </c>
      <c r="P25" s="2">
        <f t="shared" ref="P25:P33" ca="1" si="69">factor*(O25+P24+P26+Q25)</f>
        <v>1.424482597357247</v>
      </c>
      <c r="Q25" s="2">
        <f t="shared" ref="Q25:Q33" ca="1" si="70">factor*(P25+Q24+Q26+R25)</f>
        <v>0.71508896750246098</v>
      </c>
      <c r="R25" s="2">
        <f t="shared" ref="R25:R33" ca="1" si="71">factor*(Q25+R24+R26+S25)</f>
        <v>6.3278578325291768E-3</v>
      </c>
      <c r="S25" s="2">
        <f t="shared" ref="S25:S33" ca="1" si="72">factor*(R25+S24+S26+T25)</f>
        <v>-0.70271580459494731</v>
      </c>
      <c r="T25" s="2">
        <f t="shared" ref="T25:T33" ca="1" si="73">factor*(S25+T24+T26+U25)</f>
        <v>-1.4129554778198843</v>
      </c>
      <c r="U25" s="2">
        <f t="shared" ref="U25:U33" ca="1" si="74">factor*(T25+U24+U26+V25)</f>
        <v>-2.1252161863149133</v>
      </c>
      <c r="V25" s="2">
        <f t="shared" ref="V25:V33" ca="1" si="75">factor*(U25+V24+V26+W25)</f>
        <v>-2.8401133318090213</v>
      </c>
      <c r="W25" s="2">
        <f t="shared" ref="W25:W33" ca="1" si="76">factor*(V25+W24+W26+X25)</f>
        <v>-3.5578815552247329</v>
      </c>
      <c r="X25" s="2">
        <f t="shared" ref="X25:X33" ca="1" si="77">factor*(W25+X24+X26+Y25)</f>
        <v>-4.2781823008857405</v>
      </c>
      <c r="Y25" s="17">
        <f t="shared" si="40"/>
        <v>-5</v>
      </c>
      <c r="Z25" s="2">
        <f t="shared" ref="Z25:Z33" ca="1" si="78">factor*(Y25+Z24+Z26+AA25)</f>
        <v>-4.9930678213342112</v>
      </c>
      <c r="AA25" s="2">
        <f t="shared" ref="AA25:AA33" ca="1" si="79">factor*(Z25+AA24+AA26+AB25)</f>
        <v>-4.9877250952915286</v>
      </c>
      <c r="AB25" s="2">
        <f t="shared" ref="AB25:AB33" ca="1" si="80">factor*(AA25+AB24+AB26+AC25)</f>
        <v>-4.9850393810882263</v>
      </c>
      <c r="AC25" s="2">
        <f t="shared" ref="AC25:AC33" ca="1" si="81">factor*(AB25+AC24+AC26+AD25)</f>
        <v>-4.9853773332156912</v>
      </c>
      <c r="AD25" s="2">
        <f t="shared" ca="1" si="24"/>
        <v>-4.9884906679733838</v>
      </c>
      <c r="AE25" s="2">
        <f t="shared" ca="1" si="25"/>
        <v>-4.9936888389259</v>
      </c>
      <c r="AF25" s="2">
        <f t="shared" si="41"/>
        <v>-5</v>
      </c>
      <c r="AG25" s="2">
        <f t="shared" ca="1" si="27"/>
        <v>-4.9976059734804323</v>
      </c>
      <c r="AH25" s="2">
        <f t="shared" ca="1" si="28"/>
        <v>-4.9954480594394797</v>
      </c>
      <c r="AI25" s="2">
        <f t="shared" ca="1" si="37"/>
        <v>-4.9937073145156194</v>
      </c>
      <c r="AJ25" s="2">
        <f t="shared" ca="1" si="38"/>
        <v>-4.992498749977802</v>
      </c>
      <c r="AK25" s="2">
        <f t="shared" ca="1" si="39"/>
        <v>-4.9918826290436904</v>
      </c>
      <c r="AL25" s="13">
        <f t="shared" ca="1" si="31"/>
        <v>-4.9918826290436904</v>
      </c>
    </row>
    <row r="26" spans="2:38" x14ac:dyDescent="0.25">
      <c r="B26" s="13">
        <f t="shared" ca="1" si="30"/>
        <v>4.9934989765686577</v>
      </c>
      <c r="C26" s="2">
        <f t="shared" ca="1" si="32"/>
        <v>4.9934982151775831</v>
      </c>
      <c r="D26" s="2">
        <f t="shared" ca="1" si="33"/>
        <v>4.9942702791322446</v>
      </c>
      <c r="E26" s="2">
        <f t="shared" ca="1" si="34"/>
        <v>4.9957333367762331</v>
      </c>
      <c r="F26" s="2">
        <f t="shared" ca="1" si="35"/>
        <v>4.9977230147628964</v>
      </c>
      <c r="G26" s="16">
        <f t="shared" si="42"/>
        <v>5</v>
      </c>
      <c r="H26" s="2">
        <f t="shared" ca="1" si="2"/>
        <v>5</v>
      </c>
      <c r="I26" s="2">
        <f t="shared" ca="1" si="3"/>
        <v>5</v>
      </c>
      <c r="J26" s="2">
        <f t="shared" ca="1" si="4"/>
        <v>5</v>
      </c>
      <c r="K26" s="16">
        <f t="shared" si="46"/>
        <v>5</v>
      </c>
      <c r="L26" s="2">
        <f t="shared" ca="1" si="6"/>
        <v>4.2830650735227582</v>
      </c>
      <c r="M26" s="2">
        <f t="shared" ca="1" si="66"/>
        <v>3.5669167422112533</v>
      </c>
      <c r="N26" s="2">
        <f t="shared" ca="1" si="67"/>
        <v>2.8521110134076957</v>
      </c>
      <c r="O26" s="2">
        <f t="shared" ca="1" si="68"/>
        <v>2.1388471273004908</v>
      </c>
      <c r="P26" s="2">
        <f t="shared" ca="1" si="69"/>
        <v>1.4269780641377539</v>
      </c>
      <c r="Q26" s="2">
        <f t="shared" ca="1" si="70"/>
        <v>0.71609032722585897</v>
      </c>
      <c r="R26" s="2">
        <f t="shared" ca="1" si="71"/>
        <v>5.6013475398877244E-3</v>
      </c>
      <c r="S26" s="2">
        <f t="shared" ca="1" si="72"/>
        <v>-0.70514931261944169</v>
      </c>
      <c r="T26" s="2">
        <f t="shared" ca="1" si="73"/>
        <v>-1.4168163084406109</v>
      </c>
      <c r="U26" s="2">
        <f t="shared" ca="1" si="74"/>
        <v>-2.1299629249232304</v>
      </c>
      <c r="V26" s="2">
        <f t="shared" ca="1" si="75"/>
        <v>-2.8449643320654023</v>
      </c>
      <c r="W26" s="2">
        <f t="shared" ca="1" si="76"/>
        <v>-3.5619022256046824</v>
      </c>
      <c r="X26" s="2">
        <f t="shared" ca="1" si="77"/>
        <v>-4.2804777564327949</v>
      </c>
      <c r="Y26" s="17">
        <f t="shared" si="40"/>
        <v>-5</v>
      </c>
      <c r="Z26" s="2">
        <f t="shared" ca="1" si="78"/>
        <v>-4.9954459796730664</v>
      </c>
      <c r="AA26" s="2">
        <f t="shared" ca="1" si="79"/>
        <v>-4.9918815616252985</v>
      </c>
      <c r="AB26" s="2">
        <f t="shared" ca="1" si="80"/>
        <v>-4.9900217161307561</v>
      </c>
      <c r="AC26" s="2">
        <f t="shared" ca="1" si="81"/>
        <v>-4.9901688777132751</v>
      </c>
      <c r="AD26" s="2">
        <f t="shared" ca="1" si="24"/>
        <v>-4.9922137877835997</v>
      </c>
      <c r="AE26" s="2">
        <f t="shared" ca="1" si="25"/>
        <v>-4.9957141644555199</v>
      </c>
      <c r="AF26" s="2">
        <f t="shared" si="41"/>
        <v>-5</v>
      </c>
      <c r="AG26" s="2">
        <f t="shared" ca="1" si="27"/>
        <v>-4.9980810529038804</v>
      </c>
      <c r="AH26" s="2">
        <f t="shared" ca="1" si="28"/>
        <v>-4.9963372032066671</v>
      </c>
      <c r="AI26" s="2">
        <f t="shared" ca="1" si="37"/>
        <v>-4.994912584490943</v>
      </c>
      <c r="AJ26" s="2">
        <f t="shared" ca="1" si="38"/>
        <v>-4.9939109544912093</v>
      </c>
      <c r="AK26" s="2">
        <f t="shared" ca="1" si="39"/>
        <v>-4.9933957128267252</v>
      </c>
      <c r="AL26" s="13">
        <f t="shared" ca="1" si="31"/>
        <v>-4.9933957128267252</v>
      </c>
    </row>
    <row r="27" spans="2:38" x14ac:dyDescent="0.25">
      <c r="B27" s="13">
        <f t="shared" ca="1" si="30"/>
        <v>4.994880577557165</v>
      </c>
      <c r="C27" s="2">
        <f t="shared" ca="1" si="32"/>
        <v>4.9948800001501032</v>
      </c>
      <c r="D27" s="2">
        <f t="shared" ca="1" si="33"/>
        <v>4.9954925825965395</v>
      </c>
      <c r="E27" s="2">
        <f t="shared" ca="1" si="34"/>
        <v>4.9966489432880099</v>
      </c>
      <c r="F27" s="2">
        <f t="shared" ca="1" si="35"/>
        <v>4.9982142989128615</v>
      </c>
      <c r="G27" s="16">
        <f t="shared" si="42"/>
        <v>5</v>
      </c>
      <c r="H27" s="2">
        <f t="shared" ca="1" si="2"/>
        <v>5</v>
      </c>
      <c r="I27" s="2">
        <f t="shared" ca="1" si="3"/>
        <v>5</v>
      </c>
      <c r="J27" s="2">
        <f t="shared" ca="1" si="4"/>
        <v>5</v>
      </c>
      <c r="K27" s="16">
        <f t="shared" si="46"/>
        <v>5</v>
      </c>
      <c r="L27" s="2">
        <f t="shared" ca="1" si="6"/>
        <v>4.2841391864558673</v>
      </c>
      <c r="M27" s="2">
        <f t="shared" ca="1" si="66"/>
        <v>3.5687867513065354</v>
      </c>
      <c r="N27" s="2">
        <f t="shared" ca="1" si="67"/>
        <v>2.8543200183140578</v>
      </c>
      <c r="O27" s="2">
        <f t="shared" ca="1" si="68"/>
        <v>2.1408926794133052</v>
      </c>
      <c r="P27" s="2">
        <f t="shared" ca="1" si="69"/>
        <v>1.4284205341615497</v>
      </c>
      <c r="Q27" s="2">
        <f t="shared" ca="1" si="70"/>
        <v>0.71661835446512678</v>
      </c>
      <c r="R27" s="2">
        <f t="shared" ca="1" si="71"/>
        <v>5.0627811514334931E-3</v>
      </c>
      <c r="S27" s="2">
        <f t="shared" ca="1" si="72"/>
        <v>-0.70673575305030178</v>
      </c>
      <c r="T27" s="2">
        <f t="shared" ca="1" si="73"/>
        <v>-1.4192589717373405</v>
      </c>
      <c r="U27" s="2">
        <f t="shared" ca="1" si="74"/>
        <v>-2.1329056062737997</v>
      </c>
      <c r="V27" s="2">
        <f t="shared" ca="1" si="75"/>
        <v>-2.8479165346734892</v>
      </c>
      <c r="W27" s="2">
        <f t="shared" ca="1" si="76"/>
        <v>-3.5643082733769962</v>
      </c>
      <c r="X27" s="2">
        <f t="shared" ca="1" si="77"/>
        <v>-4.2818339872715718</v>
      </c>
      <c r="Y27" s="17">
        <f t="shared" si="40"/>
        <v>-5</v>
      </c>
      <c r="Z27" s="2">
        <f t="shared" ca="1" si="78"/>
        <v>-4.9968356125326787</v>
      </c>
      <c r="AA27" s="2">
        <f t="shared" ca="1" si="79"/>
        <v>-4.9943349415313616</v>
      </c>
      <c r="AB27" s="2">
        <f t="shared" ca="1" si="80"/>
        <v>-4.9929986376201665</v>
      </c>
      <c r="AC27" s="2">
        <f t="shared" ca="1" si="81"/>
        <v>-4.9930640609139667</v>
      </c>
      <c r="AD27" s="2">
        <f t="shared" ca="1" si="24"/>
        <v>-4.994482356903811</v>
      </c>
      <c r="AE27" s="2">
        <f t="shared" ca="1" si="25"/>
        <v>-4.9969543096784177</v>
      </c>
      <c r="AF27" s="2">
        <f t="shared" si="41"/>
        <v>-5</v>
      </c>
      <c r="AG27" s="2">
        <f t="shared" ca="1" si="27"/>
        <v>-4.9983914024982017</v>
      </c>
      <c r="AH27" s="2">
        <f t="shared" ca="1" si="28"/>
        <v>-4.9969231185277447</v>
      </c>
      <c r="AI27" s="2">
        <f t="shared" ca="1" si="37"/>
        <v>-4.9957151361700083</v>
      </c>
      <c r="AJ27" s="2">
        <f t="shared" ca="1" si="38"/>
        <v>-4.9948596695728318</v>
      </c>
      <c r="AK27" s="2">
        <f t="shared" ca="1" si="39"/>
        <v>-4.9944173005526498</v>
      </c>
      <c r="AL27" s="13">
        <f t="shared" ca="1" si="31"/>
        <v>-4.9944173005526498</v>
      </c>
    </row>
    <row r="28" spans="2:38" x14ac:dyDescent="0.25">
      <c r="B28" s="13">
        <f t="shared" ca="1" si="30"/>
        <v>4.9956481257109875</v>
      </c>
      <c r="C28" s="2">
        <f t="shared" ca="1" si="32"/>
        <v>4.9956476853952019</v>
      </c>
      <c r="D28" s="2">
        <f t="shared" ca="1" si="33"/>
        <v>4.996170361038561</v>
      </c>
      <c r="E28" s="2">
        <f t="shared" ca="1" si="34"/>
        <v>4.9971550835871987</v>
      </c>
      <c r="F28" s="2">
        <f t="shared" ca="1" si="35"/>
        <v>4.9984850909315739</v>
      </c>
      <c r="G28" s="16">
        <f t="shared" si="42"/>
        <v>5</v>
      </c>
      <c r="H28" s="2">
        <f t="shared" ca="1" si="2"/>
        <v>5</v>
      </c>
      <c r="I28" s="2">
        <f t="shared" ca="1" si="3"/>
        <v>5</v>
      </c>
      <c r="J28" s="2">
        <f t="shared" ca="1" si="4"/>
        <v>5</v>
      </c>
      <c r="K28" s="16">
        <f t="shared" si="46"/>
        <v>5</v>
      </c>
      <c r="L28" s="2">
        <f t="shared" ca="1" si="6"/>
        <v>4.2846808404508288</v>
      </c>
      <c r="M28" s="2">
        <f t="shared" ca="1" si="66"/>
        <v>3.5697329330662182</v>
      </c>
      <c r="N28" s="2">
        <f t="shared" ca="1" si="67"/>
        <v>2.8554396601173844</v>
      </c>
      <c r="O28" s="2">
        <f t="shared" ca="1" si="68"/>
        <v>2.1419239602781932</v>
      </c>
      <c r="P28" s="2">
        <f t="shared" ca="1" si="69"/>
        <v>1.4291279742290215</v>
      </c>
      <c r="Q28" s="2">
        <f t="shared" ca="1" si="70"/>
        <v>0.71683207176895603</v>
      </c>
      <c r="R28" s="2">
        <f t="shared" ca="1" si="71"/>
        <v>4.7002403808344695E-3</v>
      </c>
      <c r="S28" s="2">
        <f t="shared" ca="1" si="72"/>
        <v>-0.70766037365834356</v>
      </c>
      <c r="T28" s="2">
        <f t="shared" ca="1" si="73"/>
        <v>-1.4206339736557934</v>
      </c>
      <c r="U28" s="2">
        <f t="shared" ca="1" si="74"/>
        <v>-2.1345300057279979</v>
      </c>
      <c r="V28" s="2">
        <f t="shared" ca="1" si="75"/>
        <v>-2.8495220968877986</v>
      </c>
      <c r="W28" s="2">
        <f t="shared" ca="1" si="76"/>
        <v>-3.5656012071435677</v>
      </c>
      <c r="X28" s="2">
        <f t="shared" ca="1" si="77"/>
        <v>-4.2825567059970258</v>
      </c>
      <c r="Y28" s="17">
        <f t="shared" si="40"/>
        <v>-5</v>
      </c>
      <c r="Z28" s="2">
        <f t="shared" ca="1" si="78"/>
        <v>-4.9975622677044349</v>
      </c>
      <c r="AA28" s="2">
        <f t="shared" ca="1" si="79"/>
        <v>-4.9956249755073872</v>
      </c>
      <c r="AB28" s="2">
        <f t="shared" ca="1" si="80"/>
        <v>-4.9945749279596541</v>
      </c>
      <c r="AC28" s="2">
        <f t="shared" ca="1" si="81"/>
        <v>-4.9946073262835124</v>
      </c>
      <c r="AD28" s="2">
        <f t="shared" ca="1" si="24"/>
        <v>-4.9956979003622077</v>
      </c>
      <c r="AE28" s="2">
        <f t="shared" ca="1" si="25"/>
        <v>-4.9976209103087115</v>
      </c>
      <c r="AF28" s="2">
        <f t="shared" si="41"/>
        <v>-5</v>
      </c>
      <c r="AG28" s="2">
        <f t="shared" ca="1" si="27"/>
        <v>-4.9985704275678948</v>
      </c>
      <c r="AH28" s="2">
        <f t="shared" ca="1" si="28"/>
        <v>-4.9972626124369821</v>
      </c>
      <c r="AI28" s="2">
        <f t="shared" ca="1" si="37"/>
        <v>-4.9961827602522257</v>
      </c>
      <c r="AJ28" s="2">
        <f t="shared" ca="1" si="38"/>
        <v>-4.9954151604662513</v>
      </c>
      <c r="AK28" s="2">
        <f t="shared" ca="1" si="39"/>
        <v>-4.9950171287626759</v>
      </c>
      <c r="AL28" s="13">
        <f t="shared" ca="1" si="31"/>
        <v>-4.9950171287626759</v>
      </c>
    </row>
    <row r="29" spans="2:38" x14ac:dyDescent="0.25">
      <c r="B29" s="13">
        <f t="shared" ca="1" si="30"/>
        <v>4.9958918736718401</v>
      </c>
      <c r="C29" s="2">
        <f t="shared" ca="1" si="32"/>
        <v>4.9958915341837997</v>
      </c>
      <c r="D29" s="2">
        <f t="shared" ca="1" si="33"/>
        <v>4.9963855197341305</v>
      </c>
      <c r="E29" s="2">
        <f t="shared" ca="1" si="34"/>
        <v>4.9973155771943123</v>
      </c>
      <c r="F29" s="2">
        <f t="shared" ca="1" si="35"/>
        <v>4.9985708680375875</v>
      </c>
      <c r="G29" s="16">
        <f t="shared" si="42"/>
        <v>5</v>
      </c>
      <c r="H29" s="2">
        <f t="shared" ca="1" si="2"/>
        <v>5</v>
      </c>
      <c r="I29" s="2">
        <f t="shared" ca="1" si="3"/>
        <v>5</v>
      </c>
      <c r="J29" s="2">
        <f t="shared" ca="1" si="4"/>
        <v>5</v>
      </c>
      <c r="K29" s="16">
        <f t="shared" si="46"/>
        <v>5</v>
      </c>
      <c r="L29" s="2">
        <f t="shared" ca="1" si="6"/>
        <v>4.2848294230827326</v>
      </c>
      <c r="M29" s="2">
        <f t="shared" ca="1" si="66"/>
        <v>3.5699899285853434</v>
      </c>
      <c r="N29" s="2">
        <f t="shared" ca="1" si="67"/>
        <v>2.8557364332001987</v>
      </c>
      <c r="O29" s="2">
        <f t="shared" ca="1" si="68"/>
        <v>2.1421819646086764</v>
      </c>
      <c r="P29" s="2">
        <f t="shared" ca="1" si="69"/>
        <v>1.4292763318978501</v>
      </c>
      <c r="Q29" s="2">
        <f t="shared" ca="1" si="70"/>
        <v>0.71682032214219304</v>
      </c>
      <c r="R29" s="2">
        <f t="shared" ca="1" si="71"/>
        <v>4.5057839493689023E-3</v>
      </c>
      <c r="S29" s="2">
        <f t="shared" ca="1" si="72"/>
        <v>-0.70802901056176815</v>
      </c>
      <c r="T29" s="2">
        <f t="shared" ca="1" si="73"/>
        <v>-1.4211370919823536</v>
      </c>
      <c r="U29" s="2">
        <f t="shared" ca="1" si="74"/>
        <v>-2.1351000556781035</v>
      </c>
      <c r="V29" s="2">
        <f t="shared" ca="1" si="75"/>
        <v>-2.8500716111748834</v>
      </c>
      <c r="W29" s="2">
        <f t="shared" ca="1" si="76"/>
        <v>-3.5660366597468789</v>
      </c>
      <c r="X29" s="2">
        <f t="shared" ca="1" si="77"/>
        <v>-4.2827977809609994</v>
      </c>
      <c r="Y29" s="17">
        <f t="shared" si="40"/>
        <v>-5</v>
      </c>
      <c r="Z29" s="2">
        <f t="shared" ca="1" si="78"/>
        <v>-4.9977889974157295</v>
      </c>
      <c r="AA29" s="2">
        <f t="shared" ca="1" si="79"/>
        <v>-4.9960284778508841</v>
      </c>
      <c r="AB29" s="2">
        <f t="shared" ca="1" si="80"/>
        <v>-4.9950695389665469</v>
      </c>
      <c r="AC29" s="2">
        <f t="shared" ca="1" si="81"/>
        <v>-4.9950930847203221</v>
      </c>
      <c r="AD29" s="2">
        <f t="shared" ca="1" si="24"/>
        <v>-4.9960814510623806</v>
      </c>
      <c r="AE29" s="2">
        <f t="shared" ca="1" si="25"/>
        <v>-4.9978315681374479</v>
      </c>
      <c r="AF29" s="2">
        <f t="shared" si="41"/>
        <v>-5</v>
      </c>
      <c r="AG29" s="2">
        <f t="shared" ca="1" si="27"/>
        <v>-4.9986354941460256</v>
      </c>
      <c r="AH29" s="2">
        <f t="shared" ca="1" si="28"/>
        <v>-4.997386189378572</v>
      </c>
      <c r="AI29" s="2">
        <f t="shared" ca="1" si="37"/>
        <v>-4.9963533995804523</v>
      </c>
      <c r="AJ29" s="2">
        <f t="shared" ca="1" si="38"/>
        <v>-4.9956183374354062</v>
      </c>
      <c r="AK29" s="2">
        <f t="shared" ca="1" si="39"/>
        <v>-4.9952368195204304</v>
      </c>
      <c r="AL29" s="13">
        <f t="shared" ca="1" si="31"/>
        <v>-4.9952368195204304</v>
      </c>
    </row>
    <row r="30" spans="2:38" x14ac:dyDescent="0.25">
      <c r="B30" s="13">
        <f t="shared" ca="1" si="30"/>
        <v>4.9956407640483045</v>
      </c>
      <c r="C30" s="2">
        <f t="shared" ca="1" si="32"/>
        <v>4.9956404969921593</v>
      </c>
      <c r="D30" s="2">
        <f t="shared" ca="1" si="33"/>
        <v>4.9961641599461863</v>
      </c>
      <c r="E30" s="2">
        <f t="shared" ca="1" si="34"/>
        <v>4.9971505547043664</v>
      </c>
      <c r="F30" s="2">
        <f t="shared" ca="1" si="35"/>
        <v>4.9984827148254656</v>
      </c>
      <c r="G30" s="16">
        <f t="shared" si="42"/>
        <v>5</v>
      </c>
      <c r="H30" s="2">
        <f t="shared" ca="1" si="2"/>
        <v>5</v>
      </c>
      <c r="I30" s="2">
        <f t="shared" ca="1" si="3"/>
        <v>5</v>
      </c>
      <c r="J30" s="2">
        <f t="shared" ca="1" si="4"/>
        <v>5</v>
      </c>
      <c r="K30" s="16">
        <f t="shared" si="46"/>
        <v>5</v>
      </c>
      <c r="L30" s="2">
        <f t="shared" ca="1" si="6"/>
        <v>4.2846271631089312</v>
      </c>
      <c r="M30" s="2">
        <f t="shared" ca="1" si="66"/>
        <v>3.5696296274445238</v>
      </c>
      <c r="N30" s="2">
        <f t="shared" ca="1" si="67"/>
        <v>2.8552931418151726</v>
      </c>
      <c r="O30" s="2">
        <f t="shared" ca="1" si="68"/>
        <v>2.1417425967039714</v>
      </c>
      <c r="P30" s="2">
        <f t="shared" ca="1" si="69"/>
        <v>1.4289215965777191</v>
      </c>
      <c r="Q30" s="2">
        <f t="shared" ca="1" si="70"/>
        <v>0.71661145269868021</v>
      </c>
      <c r="R30" s="2">
        <f t="shared" ca="1" si="71"/>
        <v>4.4765643108377884E-3</v>
      </c>
      <c r="S30" s="2">
        <f t="shared" ca="1" si="72"/>
        <v>-0.70787603142058786</v>
      </c>
      <c r="T30" s="2">
        <f t="shared" ca="1" si="73"/>
        <v>-1.4208311493217591</v>
      </c>
      <c r="U30" s="2">
        <f t="shared" ca="1" si="74"/>
        <v>-2.1346993233786788</v>
      </c>
      <c r="V30" s="2">
        <f t="shared" ca="1" si="75"/>
        <v>-2.8496557088371781</v>
      </c>
      <c r="W30" s="2">
        <f t="shared" ca="1" si="76"/>
        <v>-3.5656931817769433</v>
      </c>
      <c r="X30" s="2">
        <f t="shared" ca="1" si="77"/>
        <v>-4.2826033367351597</v>
      </c>
      <c r="Y30" s="17">
        <f t="shared" si="40"/>
        <v>-5</v>
      </c>
      <c r="Z30" s="2">
        <f t="shared" ca="1" si="78"/>
        <v>-4.9975656139146558</v>
      </c>
      <c r="AA30" s="2">
        <f t="shared" ca="1" si="79"/>
        <v>-4.9956309140668491</v>
      </c>
      <c r="AB30" s="2">
        <f t="shared" ca="1" si="80"/>
        <v>-4.9945822201153556</v>
      </c>
      <c r="AC30" s="2">
        <f t="shared" ca="1" si="81"/>
        <v>-4.9946145080505371</v>
      </c>
      <c r="AD30" s="2">
        <f t="shared" ca="1" si="24"/>
        <v>-4.9957035741874325</v>
      </c>
      <c r="AE30" s="2">
        <f t="shared" ca="1" si="25"/>
        <v>-4.9976240131658942</v>
      </c>
      <c r="AF30" s="2">
        <f t="shared" si="41"/>
        <v>-5</v>
      </c>
      <c r="AG30" s="2">
        <f t="shared" ca="1" si="27"/>
        <v>-4.9985921340794173</v>
      </c>
      <c r="AH30" s="2">
        <f t="shared" ca="1" si="28"/>
        <v>-4.9973037182127458</v>
      </c>
      <c r="AI30" s="2">
        <f t="shared" ca="1" si="37"/>
        <v>-4.9962395802642998</v>
      </c>
      <c r="AJ30" s="2">
        <f t="shared" ca="1" si="38"/>
        <v>-4.9954829677798722</v>
      </c>
      <c r="AK30" s="2">
        <f t="shared" ca="1" si="39"/>
        <v>-4.9950905473446721</v>
      </c>
      <c r="AL30" s="13">
        <f t="shared" ca="1" si="31"/>
        <v>-4.9950905473446721</v>
      </c>
    </row>
    <row r="31" spans="2:38" x14ac:dyDescent="0.25">
      <c r="B31" s="13">
        <f t="shared" ca="1" si="30"/>
        <v>4.9948652984440525</v>
      </c>
      <c r="C31" s="2">
        <f t="shared" ca="1" si="32"/>
        <v>4.9948650810663739</v>
      </c>
      <c r="D31" s="2">
        <f t="shared" ca="1" si="33"/>
        <v>4.9954797103170518</v>
      </c>
      <c r="E31" s="2">
        <f t="shared" ca="1" si="34"/>
        <v>4.9966395393810599</v>
      </c>
      <c r="F31" s="2">
        <f t="shared" ca="1" si="35"/>
        <v>4.9982093637437259</v>
      </c>
      <c r="G31" s="16">
        <f t="shared" si="42"/>
        <v>5</v>
      </c>
      <c r="H31" s="2">
        <f t="shared" ca="1" si="2"/>
        <v>5</v>
      </c>
      <c r="I31" s="2">
        <f t="shared" ca="1" si="3"/>
        <v>5</v>
      </c>
      <c r="J31" s="2">
        <f t="shared" ca="1" si="4"/>
        <v>5</v>
      </c>
      <c r="K31" s="16">
        <f t="shared" si="46"/>
        <v>5</v>
      </c>
      <c r="L31" s="2">
        <f t="shared" ca="1" si="6"/>
        <v>4.2840317030189956</v>
      </c>
      <c r="M31" s="2">
        <f t="shared" ca="1" si="66"/>
        <v>3.5685799199207846</v>
      </c>
      <c r="N31" s="2">
        <f t="shared" ca="1" si="67"/>
        <v>2.8540267211413375</v>
      </c>
      <c r="O31" s="2">
        <f t="shared" ca="1" si="68"/>
        <v>2.1405296916652583</v>
      </c>
      <c r="P31" s="2">
        <f t="shared" ca="1" si="69"/>
        <v>1.4280075332194302</v>
      </c>
      <c r="Q31" s="2">
        <f t="shared" ca="1" si="70"/>
        <v>0.71617687396559182</v>
      </c>
      <c r="R31" s="2">
        <f t="shared" ca="1" si="71"/>
        <v>4.6151614861996704E-3</v>
      </c>
      <c r="S31" s="2">
        <f t="shared" ca="1" si="72"/>
        <v>-0.70716739032209319</v>
      </c>
      <c r="T31" s="2">
        <f t="shared" ca="1" si="73"/>
        <v>-1.4196537114601164</v>
      </c>
      <c r="U31" s="2">
        <f t="shared" ca="1" si="74"/>
        <v>-2.1332446791353874</v>
      </c>
      <c r="V31" s="2">
        <f t="shared" ca="1" si="75"/>
        <v>-2.8481841938150714</v>
      </c>
      <c r="W31" s="2">
        <f t="shared" ca="1" si="76"/>
        <v>-3.5644925795325353</v>
      </c>
      <c r="X31" s="2">
        <f t="shared" ca="1" si="77"/>
        <v>-4.2819274504995297</v>
      </c>
      <c r="Y31" s="17">
        <f t="shared" si="40"/>
        <v>-5</v>
      </c>
      <c r="Z31" s="2">
        <f t="shared" ca="1" si="78"/>
        <v>-4.9968428263335438</v>
      </c>
      <c r="AA31" s="2">
        <f t="shared" ca="1" si="79"/>
        <v>-4.9943477399605269</v>
      </c>
      <c r="AB31" s="2">
        <f t="shared" ca="1" si="80"/>
        <v>-4.9930143480005285</v>
      </c>
      <c r="AC31" s="2">
        <f t="shared" ca="1" si="81"/>
        <v>-4.9930795301764048</v>
      </c>
      <c r="AD31" s="2">
        <f t="shared" ca="1" si="24"/>
        <v>-4.9944945775005118</v>
      </c>
      <c r="AE31" s="2">
        <f t="shared" ca="1" si="25"/>
        <v>-4.9969609931186962</v>
      </c>
      <c r="AF31" s="2">
        <f t="shared" si="41"/>
        <v>-5</v>
      </c>
      <c r="AG31" s="2">
        <f t="shared" ca="1" si="27"/>
        <v>-4.9984352215161909</v>
      </c>
      <c r="AH31" s="2">
        <f t="shared" ca="1" si="28"/>
        <v>-4.9970060844479596</v>
      </c>
      <c r="AI31" s="2">
        <f t="shared" ca="1" si="37"/>
        <v>-4.9958297937131952</v>
      </c>
      <c r="AJ31" s="2">
        <f t="shared" ca="1" si="38"/>
        <v>-4.9949964719788582</v>
      </c>
      <c r="AK31" s="2">
        <f t="shared" ca="1" si="39"/>
        <v>-4.9945654073497536</v>
      </c>
      <c r="AL31" s="13">
        <f t="shared" ca="1" si="31"/>
        <v>-4.9945654073497536</v>
      </c>
    </row>
    <row r="32" spans="2:38" x14ac:dyDescent="0.25">
      <c r="B32" s="13">
        <f t="shared" ca="1" si="30"/>
        <v>4.9934746300005139</v>
      </c>
      <c r="C32" s="2">
        <f t="shared" ca="1" si="32"/>
        <v>4.9934744433707214</v>
      </c>
      <c r="D32" s="2">
        <f t="shared" ca="1" si="33"/>
        <v>4.9942497605034779</v>
      </c>
      <c r="E32" s="2">
        <f t="shared" ca="1" si="34"/>
        <v>4.9957183368582534</v>
      </c>
      <c r="F32" s="2">
        <f t="shared" ca="1" si="35"/>
        <v>4.9977151379692479</v>
      </c>
      <c r="G32" s="16">
        <f t="shared" si="42"/>
        <v>5</v>
      </c>
      <c r="H32" s="2">
        <f t="shared" ca="1" si="2"/>
        <v>5</v>
      </c>
      <c r="I32" s="2">
        <f t="shared" ca="1" si="3"/>
        <v>5</v>
      </c>
      <c r="J32" s="2">
        <f t="shared" ca="1" si="4"/>
        <v>5</v>
      </c>
      <c r="K32" s="16">
        <f t="shared" si="46"/>
        <v>5</v>
      </c>
      <c r="L32" s="2">
        <f t="shared" ca="1" si="6"/>
        <v>4.2829034969730593</v>
      </c>
      <c r="M32" s="2">
        <f t="shared" ca="1" si="66"/>
        <v>3.566605904619184</v>
      </c>
      <c r="N32" s="2">
        <f t="shared" ca="1" si="67"/>
        <v>2.8516703881688437</v>
      </c>
      <c r="O32" s="2">
        <f t="shared" ca="1" si="68"/>
        <v>2.1383019923071762</v>
      </c>
      <c r="P32" s="2">
        <f t="shared" ca="1" si="69"/>
        <v>1.4263579742911709</v>
      </c>
      <c r="Q32" s="2">
        <f t="shared" ca="1" si="70"/>
        <v>0.71542754456011182</v>
      </c>
      <c r="R32" s="2">
        <f t="shared" ca="1" si="71"/>
        <v>4.9292961369866439E-3</v>
      </c>
      <c r="S32" s="2">
        <f t="shared" ca="1" si="72"/>
        <v>-0.70579754006583417</v>
      </c>
      <c r="T32" s="2">
        <f t="shared" ca="1" si="73"/>
        <v>-1.4174093843271325</v>
      </c>
      <c r="U32" s="2">
        <f t="shared" ca="1" si="74"/>
        <v>-2.1304726577816604</v>
      </c>
      <c r="V32" s="2">
        <f t="shared" ca="1" si="75"/>
        <v>-2.8453669664456349</v>
      </c>
      <c r="W32" s="2">
        <f t="shared" ca="1" si="76"/>
        <v>-3.5621796418368223</v>
      </c>
      <c r="X32" s="2">
        <f t="shared" ca="1" si="77"/>
        <v>-4.2806184988398854</v>
      </c>
      <c r="Y32" s="17">
        <f t="shared" si="40"/>
        <v>-5</v>
      </c>
      <c r="Z32" s="2">
        <f t="shared" ca="1" si="78"/>
        <v>-4.9954581899964996</v>
      </c>
      <c r="AA32" s="2">
        <f t="shared" ca="1" si="79"/>
        <v>-4.9919032096794034</v>
      </c>
      <c r="AB32" s="2">
        <f t="shared" ca="1" si="80"/>
        <v>-4.9900482708590133</v>
      </c>
      <c r="AC32" s="2">
        <f t="shared" ca="1" si="81"/>
        <v>-4.9901950141750175</v>
      </c>
      <c r="AD32" s="2">
        <f t="shared" ca="1" si="24"/>
        <v>-4.9922344346580427</v>
      </c>
      <c r="AE32" s="2">
        <f t="shared" ca="1" si="25"/>
        <v>-4.9957254582408872</v>
      </c>
      <c r="AF32" s="2">
        <f t="shared" si="41"/>
        <v>-5</v>
      </c>
      <c r="AG32" s="2">
        <f t="shared" ca="1" si="27"/>
        <v>-4.9981478206334256</v>
      </c>
      <c r="AH32" s="2">
        <f t="shared" ca="1" si="28"/>
        <v>-4.9964635727653537</v>
      </c>
      <c r="AI32" s="2">
        <f t="shared" ca="1" si="37"/>
        <v>-4.9950871446965932</v>
      </c>
      <c r="AJ32" s="2">
        <f t="shared" ca="1" si="38"/>
        <v>-4.994119145804448</v>
      </c>
      <c r="AK32" s="2">
        <f t="shared" ca="1" si="39"/>
        <v>-4.9936210563893653</v>
      </c>
      <c r="AL32" s="13">
        <f t="shared" ca="1" si="31"/>
        <v>-4.9936210563893653</v>
      </c>
    </row>
    <row r="33" spans="2:41" x14ac:dyDescent="0.25">
      <c r="B33" s="13">
        <f t="shared" ca="1" si="30"/>
        <v>4.9913081398128503</v>
      </c>
      <c r="C33" s="2">
        <f t="shared" ref="C33:F41" ca="1" si="82">factor*(B33+C32+C34+D33)</f>
        <v>4.9913079672925535</v>
      </c>
      <c r="D33" s="2">
        <f t="shared" ca="1" si="82"/>
        <v>4.9923262821994294</v>
      </c>
      <c r="E33" s="2">
        <f t="shared" ca="1" si="82"/>
        <v>4.9942687361642744</v>
      </c>
      <c r="F33" s="2">
        <f t="shared" ca="1" si="82"/>
        <v>4.9969327928051843</v>
      </c>
      <c r="G33" s="16">
        <f t="shared" si="42"/>
        <v>5</v>
      </c>
      <c r="H33" s="2">
        <f t="shared" ca="1" si="2"/>
        <v>5</v>
      </c>
      <c r="I33" s="2">
        <f t="shared" ca="1" si="3"/>
        <v>5</v>
      </c>
      <c r="J33" s="2">
        <f t="shared" ca="1" si="4"/>
        <v>5</v>
      </c>
      <c r="K33" s="16">
        <f t="shared" si="46"/>
        <v>5</v>
      </c>
      <c r="L33" s="2">
        <f t="shared" ca="1" si="6"/>
        <v>4.2809616224916232</v>
      </c>
      <c r="M33" s="2">
        <f t="shared" ca="1" si="66"/>
        <v>3.5632464179363206</v>
      </c>
      <c r="N33" s="2">
        <f t="shared" ca="1" si="67"/>
        <v>2.8477162393923887</v>
      </c>
      <c r="O33" s="2">
        <f t="shared" ca="1" si="68"/>
        <v>2.1346135922462564</v>
      </c>
      <c r="P33" s="2">
        <f t="shared" ca="1" si="69"/>
        <v>1.4236547917600324</v>
      </c>
      <c r="Q33" s="2">
        <f t="shared" ca="1" si="70"/>
        <v>0.7142043448809553</v>
      </c>
      <c r="R33" s="2">
        <f t="shared" ca="1" si="71"/>
        <v>5.4307751483674283E-3</v>
      </c>
      <c r="S33" s="2">
        <f t="shared" ca="1" si="72"/>
        <v>-0.70358144267474643</v>
      </c>
      <c r="T33" s="2">
        <f t="shared" ca="1" si="73"/>
        <v>-1.4137480294716773</v>
      </c>
      <c r="U33" s="2">
        <f t="shared" ca="1" si="74"/>
        <v>-2.1258980151343749</v>
      </c>
      <c r="V33" s="2">
        <f t="shared" ca="1" si="75"/>
        <v>-2.8406524958115633</v>
      </c>
      <c r="W33" s="2">
        <f t="shared" ca="1" si="76"/>
        <v>-3.5582534384142788</v>
      </c>
      <c r="X33" s="2">
        <f t="shared" ca="1" si="77"/>
        <v>-4.2783711217365408</v>
      </c>
      <c r="Y33" s="17">
        <f t="shared" si="40"/>
        <v>-5</v>
      </c>
      <c r="Z33" s="2">
        <f t="shared" ca="1" si="78"/>
        <v>-4.9930869567952794</v>
      </c>
      <c r="AA33" s="2">
        <f t="shared" ca="1" si="79"/>
        <v>-4.9877589723067652</v>
      </c>
      <c r="AB33" s="2">
        <f t="shared" ca="1" si="80"/>
        <v>-4.9850808791906278</v>
      </c>
      <c r="AC33" s="2">
        <f t="shared" ca="1" si="81"/>
        <v>-4.9854181491911689</v>
      </c>
      <c r="AD33" s="2">
        <f t="shared" ca="1" si="24"/>
        <v>-4.9885229146174952</v>
      </c>
      <c r="AE33" s="2">
        <f t="shared" ca="1" si="25"/>
        <v>-4.993706487210404</v>
      </c>
      <c r="AF33" s="2">
        <f t="shared" si="41"/>
        <v>-5</v>
      </c>
      <c r="AG33" s="2">
        <f t="shared" ca="1" si="27"/>
        <v>-4.9976970171089423</v>
      </c>
      <c r="AH33" s="2">
        <f t="shared" ca="1" si="28"/>
        <v>-4.9956202486113845</v>
      </c>
      <c r="AI33" s="2">
        <f t="shared" ref="AI33:AK37" ca="1" si="83">factor*(AH33+AI32+AI34+AJ33)</f>
        <v>-4.993944956462359</v>
      </c>
      <c r="AJ33" s="2">
        <f t="shared" ca="1" si="83"/>
        <v>-4.992781963021458</v>
      </c>
      <c r="AK33" s="2">
        <f t="shared" ca="1" si="83"/>
        <v>-4.992189045821787</v>
      </c>
      <c r="AL33" s="13">
        <f t="shared" ca="1" si="31"/>
        <v>-4.992189045821787</v>
      </c>
    </row>
    <row r="34" spans="2:41" x14ac:dyDescent="0.25">
      <c r="B34" s="13">
        <f t="shared" ca="1" si="30"/>
        <v>4.9881228536034152</v>
      </c>
      <c r="C34" s="2">
        <f t="shared" ca="1" si="82"/>
        <v>4.9881226795164517</v>
      </c>
      <c r="D34" s="2">
        <f t="shared" ca="1" si="82"/>
        <v>4.9894784021644032</v>
      </c>
      <c r="E34" s="2">
        <f t="shared" ca="1" si="82"/>
        <v>4.9920973618265929</v>
      </c>
      <c r="F34" s="2">
        <f t="shared" ca="1" si="82"/>
        <v>4.9957472373698835</v>
      </c>
      <c r="G34" s="16">
        <f t="shared" si="42"/>
        <v>5</v>
      </c>
      <c r="H34" s="2">
        <f t="shared" ca="1" si="2"/>
        <v>5</v>
      </c>
      <c r="I34" s="2">
        <f t="shared" ca="1" si="3"/>
        <v>5</v>
      </c>
      <c r="J34" s="2">
        <f t="shared" ca="1" si="4"/>
        <v>5</v>
      </c>
      <c r="K34" s="16">
        <f t="shared" si="46"/>
        <v>5</v>
      </c>
      <c r="L34" s="2">
        <f t="shared" ca="1" si="6"/>
        <v>4.2776830992588666</v>
      </c>
      <c r="M34" s="2">
        <f t="shared" ca="1" si="7"/>
        <v>3.5576805342313538</v>
      </c>
      <c r="N34" s="2">
        <f t="shared" ca="1" si="8"/>
        <v>2.8413065176016365</v>
      </c>
      <c r="O34" s="2">
        <f t="shared" ca="1" si="9"/>
        <v>2.1287481612920991</v>
      </c>
      <c r="P34" s="2">
        <f t="shared" ca="1" si="10"/>
        <v>1.4194066760259558</v>
      </c>
      <c r="Q34" s="2">
        <f t="shared" ca="1" si="11"/>
        <v>0.71226616951933852</v>
      </c>
      <c r="R34" s="2">
        <f t="shared" ca="1" si="12"/>
        <v>6.1331977203432364E-3</v>
      </c>
      <c r="S34" s="2">
        <f t="shared" ca="1" si="13"/>
        <v>-0.70024642913918522</v>
      </c>
      <c r="T34" s="2">
        <f t="shared" ca="1" si="14"/>
        <v>-1.408134761886243</v>
      </c>
      <c r="U34" s="2">
        <f t="shared" ca="1" si="15"/>
        <v>-2.118744904491765</v>
      </c>
      <c r="V34" s="2">
        <f t="shared" ca="1" si="16"/>
        <v>-2.8331109307769893</v>
      </c>
      <c r="W34" s="2">
        <f t="shared" ca="1" si="17"/>
        <v>-3.551822350690411</v>
      </c>
      <c r="X34" s="2">
        <f t="shared" ca="1" si="18"/>
        <v>-4.2746164337221497</v>
      </c>
      <c r="Y34" s="17">
        <f t="shared" si="40"/>
        <v>-5</v>
      </c>
      <c r="Z34" s="2">
        <f t="shared" ca="1" si="20"/>
        <v>-4.989130930115266</v>
      </c>
      <c r="AA34" s="2">
        <f t="shared" ca="1" si="21"/>
        <v>-4.9809652281362089</v>
      </c>
      <c r="AB34" s="2">
        <f t="shared" ca="1" si="22"/>
        <v>-4.9770985489074171</v>
      </c>
      <c r="AC34" s="2">
        <f t="shared" ca="1" si="23"/>
        <v>-4.9778741696582269</v>
      </c>
      <c r="AD34" s="2">
        <f t="shared" ca="1" si="24"/>
        <v>-4.9827328523875565</v>
      </c>
      <c r="AE34" s="2">
        <f t="shared" ca="1" si="25"/>
        <v>-4.9905776764423129</v>
      </c>
      <c r="AF34" s="2">
        <f t="shared" si="41"/>
        <v>-5</v>
      </c>
      <c r="AG34" s="2">
        <f t="shared" ca="1" si="27"/>
        <v>-4.997024014622296</v>
      </c>
      <c r="AH34" s="2">
        <f t="shared" ca="1" si="28"/>
        <v>-4.9943816652880511</v>
      </c>
      <c r="AI34" s="2">
        <f t="shared" ca="1" si="83"/>
        <v>-4.9922983585327607</v>
      </c>
      <c r="AJ34" s="2">
        <f t="shared" ca="1" si="83"/>
        <v>-4.9908836257276787</v>
      </c>
      <c r="AK34" s="2">
        <f t="shared" ca="1" si="83"/>
        <v>-4.9901733754262301</v>
      </c>
      <c r="AL34" s="13">
        <f t="shared" ca="1" si="31"/>
        <v>-4.9901733754262301</v>
      </c>
    </row>
    <row r="35" spans="2:41" x14ac:dyDescent="0.25">
      <c r="B35" s="13">
        <f t="shared" ca="1" si="30"/>
        <v>4.9835813429482503</v>
      </c>
      <c r="C35" s="2">
        <f t="shared" ca="1" si="82"/>
        <v>4.9835811514137562</v>
      </c>
      <c r="D35" s="2">
        <f t="shared" ca="1" si="82"/>
        <v>4.9853670044347069</v>
      </c>
      <c r="E35" s="2">
        <f t="shared" ca="1" si="82"/>
        <v>4.988894886446257</v>
      </c>
      <c r="F35" s="2">
        <f t="shared" ca="1" si="82"/>
        <v>4.993958727705385</v>
      </c>
      <c r="G35" s="16">
        <f t="shared" si="42"/>
        <v>5</v>
      </c>
      <c r="H35" s="2">
        <f t="shared" ca="1" si="2"/>
        <v>5</v>
      </c>
      <c r="I35" s="2">
        <f t="shared" ca="1" si="3"/>
        <v>5</v>
      </c>
      <c r="J35" s="2">
        <f t="shared" ca="1" si="4"/>
        <v>5</v>
      </c>
      <c r="K35" s="16">
        <f t="shared" si="46"/>
        <v>5</v>
      </c>
      <c r="L35" s="2">
        <f t="shared" ca="1" si="6"/>
        <v>4.2720778509466975</v>
      </c>
      <c r="M35" s="2">
        <f t="shared" ca="1" si="7"/>
        <v>3.5484664499526271</v>
      </c>
      <c r="N35" s="2">
        <f t="shared" ca="1" si="8"/>
        <v>2.8310553549285435</v>
      </c>
      <c r="O35" s="2">
        <f t="shared" ca="1" si="9"/>
        <v>2.1196353579874621</v>
      </c>
      <c r="P35" s="2">
        <f t="shared" ca="1" si="10"/>
        <v>1.4129239620901015</v>
      </c>
      <c r="Q35" s="2">
        <f t="shared" ca="1" si="11"/>
        <v>0.70928543863159543</v>
      </c>
      <c r="R35" s="2">
        <f t="shared" ca="1" si="12"/>
        <v>7.0476020171856557E-3</v>
      </c>
      <c r="S35" s="2">
        <f t="shared" ca="1" si="13"/>
        <v>-0.69543533567086913</v>
      </c>
      <c r="T35" s="2">
        <f t="shared" ca="1" si="14"/>
        <v>-1.3998286893869469</v>
      </c>
      <c r="U35" s="2">
        <f t="shared" ca="1" si="15"/>
        <v>-2.1078599176656372</v>
      </c>
      <c r="V35" s="2">
        <f t="shared" ca="1" si="16"/>
        <v>-2.8212418655597857</v>
      </c>
      <c r="W35" s="2">
        <f t="shared" ca="1" si="17"/>
        <v>-3.5413195759346201</v>
      </c>
      <c r="X35" s="2">
        <f t="shared" ca="1" si="18"/>
        <v>-4.2682758747711249</v>
      </c>
      <c r="Y35" s="17">
        <f t="shared" si="40"/>
        <v>-5</v>
      </c>
      <c r="Z35" s="2">
        <f t="shared" ca="1" si="20"/>
        <v>-4.9824718786391484</v>
      </c>
      <c r="AA35" s="2">
        <f t="shared" ca="1" si="21"/>
        <v>-4.9698729595678852</v>
      </c>
      <c r="AB35" s="2">
        <f t="shared" ca="1" si="22"/>
        <v>-4.9644744677391284</v>
      </c>
      <c r="AC35" s="2">
        <f t="shared" ca="1" si="23"/>
        <v>-4.9662476211448778</v>
      </c>
      <c r="AD35" s="2">
        <f t="shared" ca="1" si="24"/>
        <v>-4.9739569940759729</v>
      </c>
      <c r="AE35" s="2">
        <f t="shared" ca="1" si="25"/>
        <v>-4.9858715008396235</v>
      </c>
      <c r="AF35" s="2">
        <f t="shared" si="41"/>
        <v>-5</v>
      </c>
      <c r="AG35" s="2">
        <f t="shared" ca="1" si="27"/>
        <v>-4.9960209827020119</v>
      </c>
      <c r="AH35" s="2">
        <f t="shared" ca="1" si="28"/>
        <v>-4.9925896266446328</v>
      </c>
      <c r="AI35" s="2">
        <f t="shared" ca="1" si="83"/>
        <v>-4.9899902751368135</v>
      </c>
      <c r="AJ35" s="2">
        <f t="shared" ref="AJ35:AK42" ca="1" si="84">factor*(AI35+AJ34+AJ36+AK35)</f>
        <v>-4.9882888207443798</v>
      </c>
      <c r="AK35" s="2">
        <f t="shared" ca="1" si="84"/>
        <v>-4.9874557713342753</v>
      </c>
      <c r="AL35" s="13">
        <f t="shared" ca="1" si="31"/>
        <v>-4.9874557713342753</v>
      </c>
    </row>
    <row r="36" spans="2:41" x14ac:dyDescent="0.25">
      <c r="B36" s="13">
        <f t="shared" ca="1" si="30"/>
        <v>4.9772534105729935</v>
      </c>
      <c r="C36" s="2">
        <f t="shared" ca="1" si="82"/>
        <v>4.9772531845668242</v>
      </c>
      <c r="D36" s="2">
        <f t="shared" ca="1" si="82"/>
        <v>4.9795132520745682</v>
      </c>
      <c r="E36" s="2">
        <f t="shared" ca="1" si="82"/>
        <v>4.9841562330814586</v>
      </c>
      <c r="F36" s="2">
        <f t="shared" ca="1" si="82"/>
        <v>4.9911927044778679</v>
      </c>
      <c r="G36" s="16">
        <f t="shared" si="42"/>
        <v>5</v>
      </c>
      <c r="H36" s="2">
        <f t="shared" ca="1" si="2"/>
        <v>5</v>
      </c>
      <c r="I36" s="2">
        <f t="shared" ca="1" si="3"/>
        <v>5</v>
      </c>
      <c r="J36" s="2">
        <f t="shared" ca="1" si="4"/>
        <v>5</v>
      </c>
      <c r="K36" s="16">
        <f t="shared" si="46"/>
        <v>5</v>
      </c>
      <c r="L36" s="2">
        <f t="shared" ca="1" si="6"/>
        <v>4.2621503460178305</v>
      </c>
      <c r="M36" s="2">
        <f t="shared" ca="1" si="7"/>
        <v>3.5330338122246436</v>
      </c>
      <c r="N36" s="2">
        <f t="shared" ca="1" si="8"/>
        <v>2.8147891804411915</v>
      </c>
      <c r="O36" s="2">
        <f t="shared" ca="1" si="9"/>
        <v>2.1057856853484527</v>
      </c>
      <c r="P36" s="2">
        <f t="shared" ca="1" si="10"/>
        <v>1.4033372322516375</v>
      </c>
      <c r="Q36" s="2">
        <f t="shared" ca="1" si="11"/>
        <v>0.70487157934128741</v>
      </c>
      <c r="R36" s="2">
        <f t="shared" ca="1" si="12"/>
        <v>8.1749717503306341E-3</v>
      </c>
      <c r="S36" s="2">
        <f t="shared" ca="1" si="13"/>
        <v>-0.68874409519694924</v>
      </c>
      <c r="T36" s="2">
        <f t="shared" ca="1" si="14"/>
        <v>-1.3879116944867491</v>
      </c>
      <c r="U36" s="2">
        <f t="shared" ca="1" si="15"/>
        <v>-2.0916465682065688</v>
      </c>
      <c r="V36" s="2">
        <f t="shared" ca="1" si="16"/>
        <v>-2.8026937479536778</v>
      </c>
      <c r="W36" s="2">
        <f t="shared" ca="1" si="17"/>
        <v>-3.5239484999925521</v>
      </c>
      <c r="X36" s="2">
        <f t="shared" ca="1" si="18"/>
        <v>-4.2571709011890544</v>
      </c>
      <c r="Y36" s="17">
        <f t="shared" si="40"/>
        <v>-5</v>
      </c>
      <c r="Z36" s="2">
        <f t="shared" ca="1" si="20"/>
        <v>-4.970884108836394</v>
      </c>
      <c r="AA36" s="2">
        <f t="shared" ca="1" si="21"/>
        <v>-4.951580960464133</v>
      </c>
      <c r="AB36" s="2">
        <f t="shared" ca="1" si="22"/>
        <v>-4.9446795017764664</v>
      </c>
      <c r="AC36" s="2">
        <f t="shared" ca="1" si="23"/>
        <v>-4.9486855334210693</v>
      </c>
      <c r="AD36" s="2">
        <f t="shared" ca="1" si="24"/>
        <v>-4.960976480452004</v>
      </c>
      <c r="AE36" s="2">
        <f t="shared" ca="1" si="25"/>
        <v>-4.9789515232362973</v>
      </c>
      <c r="AF36" s="2">
        <f t="shared" si="41"/>
        <v>-5</v>
      </c>
      <c r="AG36" s="2">
        <f t="shared" ca="1" si="27"/>
        <v>-4.9944735902776127</v>
      </c>
      <c r="AH36" s="2">
        <f t="shared" ca="1" si="28"/>
        <v>-4.9899706953112197</v>
      </c>
      <c r="AI36" s="2">
        <f t="shared" ca="1" si="83"/>
        <v>-4.986790771930087</v>
      </c>
      <c r="AJ36" s="2">
        <f t="shared" ca="1" si="84"/>
        <v>-4.984832927651464</v>
      </c>
      <c r="AK36" s="2">
        <f t="shared" ca="1" si="84"/>
        <v>-4.9839127084397674</v>
      </c>
      <c r="AL36" s="13">
        <f t="shared" ca="1" si="31"/>
        <v>-4.9839127084397674</v>
      </c>
    </row>
    <row r="37" spans="2:41" x14ac:dyDescent="0.25">
      <c r="B37" s="13">
        <f t="shared" ca="1" si="30"/>
        <v>4.9686647240103579</v>
      </c>
      <c r="C37" s="2">
        <f t="shared" ca="1" si="82"/>
        <v>4.9686644449396606</v>
      </c>
      <c r="D37" s="2">
        <f t="shared" ca="1" si="82"/>
        <v>4.9712761837738251</v>
      </c>
      <c r="E37" s="2">
        <f t="shared" ca="1" si="82"/>
        <v>4.9770238114922005</v>
      </c>
      <c r="F37" s="2">
        <f t="shared" ca="1" si="82"/>
        <v>4.9866557469135762</v>
      </c>
      <c r="G37" s="16">
        <f t="shared" si="42"/>
        <v>5</v>
      </c>
      <c r="H37" s="2">
        <f t="shared" ca="1" si="2"/>
        <v>5</v>
      </c>
      <c r="I37" s="2">
        <f t="shared" ca="1" si="3"/>
        <v>5</v>
      </c>
      <c r="J37" s="2">
        <f t="shared" ca="1" si="4"/>
        <v>5</v>
      </c>
      <c r="K37" s="16">
        <f t="shared" si="46"/>
        <v>5</v>
      </c>
      <c r="L37" s="2">
        <f t="shared" ca="1" si="6"/>
        <v>4.2434788618669685</v>
      </c>
      <c r="M37" s="2">
        <f t="shared" ca="1" si="7"/>
        <v>3.5067120954731563</v>
      </c>
      <c r="N37" s="2">
        <f t="shared" ca="1" si="8"/>
        <v>2.7892594221694362</v>
      </c>
      <c r="O37" s="2">
        <f t="shared" ca="1" si="9"/>
        <v>2.0853544922098193</v>
      </c>
      <c r="P37" s="2">
        <f t="shared" ca="1" si="10"/>
        <v>1.3897385654948777</v>
      </c>
      <c r="Q37" s="2">
        <f t="shared" ca="1" si="11"/>
        <v>0.6986583327170176</v>
      </c>
      <c r="R37" s="2">
        <f t="shared" ca="1" si="12"/>
        <v>9.4947279803458962E-3</v>
      </c>
      <c r="S37" s="2">
        <f t="shared" ca="1" si="13"/>
        <v>-0.67983268983699485</v>
      </c>
      <c r="T37" s="2">
        <f t="shared" ca="1" si="14"/>
        <v>-1.3714527463490414</v>
      </c>
      <c r="U37" s="2">
        <f t="shared" ca="1" si="15"/>
        <v>-2.0681419933577327</v>
      </c>
      <c r="V37" s="2">
        <f t="shared" ca="1" si="16"/>
        <v>-2.7739538941104298</v>
      </c>
      <c r="W37" s="2">
        <f t="shared" ca="1" si="17"/>
        <v>-3.494619592208378</v>
      </c>
      <c r="X37" s="2">
        <f t="shared" ca="1" si="18"/>
        <v>-4.2364625325491811</v>
      </c>
      <c r="Y37" s="17">
        <f t="shared" si="40"/>
        <v>-5</v>
      </c>
      <c r="Z37" s="2">
        <f t="shared" ca="1" si="20"/>
        <v>-4.9494843201961629</v>
      </c>
      <c r="AA37" s="2">
        <f t="shared" ca="1" si="21"/>
        <v>-4.9208882882200955</v>
      </c>
      <c r="AB37" s="2">
        <f t="shared" ca="1" si="22"/>
        <v>-4.9139781335372774</v>
      </c>
      <c r="AC37" s="2">
        <f t="shared" ca="1" si="23"/>
        <v>-4.9228394968820313</v>
      </c>
      <c r="AD37" s="2">
        <f t="shared" ca="1" si="24"/>
        <v>-4.9423125553404557</v>
      </c>
      <c r="AE37" s="2">
        <f t="shared" ca="1" si="25"/>
        <v>-4.9689583902565495</v>
      </c>
      <c r="AF37" s="2">
        <f t="shared" si="41"/>
        <v>-5</v>
      </c>
      <c r="AG37" s="2">
        <f t="shared" ca="1" si="27"/>
        <v>-4.9919057875364903</v>
      </c>
      <c r="AH37" s="2">
        <f t="shared" ca="1" si="28"/>
        <v>-4.9860335845388581</v>
      </c>
      <c r="AI37" s="2">
        <f t="shared" ca="1" si="83"/>
        <v>-4.9823752378613602</v>
      </c>
      <c r="AJ37" s="2">
        <f t="shared" ca="1" si="84"/>
        <v>-4.9803462239359026</v>
      </c>
      <c r="AK37" s="2">
        <f t="shared" ca="1" si="84"/>
        <v>-4.9794564898686371</v>
      </c>
      <c r="AL37" s="13">
        <f t="shared" ca="1" si="31"/>
        <v>-4.9794564898686371</v>
      </c>
    </row>
    <row r="38" spans="2:41" x14ac:dyDescent="0.25">
      <c r="B38" s="13">
        <f t="shared" ca="1" si="30"/>
        <v>4.957463436560686</v>
      </c>
      <c r="C38" s="2">
        <f t="shared" ca="1" si="82"/>
        <v>4.9574630850686692</v>
      </c>
      <c r="D38" s="2">
        <f t="shared" ca="1" si="82"/>
        <v>4.9599027077953899</v>
      </c>
      <c r="E38" s="2">
        <f t="shared" ca="1" si="82"/>
        <v>4.9660067073521814</v>
      </c>
      <c r="F38" s="2">
        <f t="shared" ca="1" si="82"/>
        <v>4.9784063104194187</v>
      </c>
      <c r="G38" s="16">
        <f t="shared" si="42"/>
        <v>5</v>
      </c>
      <c r="H38" s="2">
        <f t="shared" ref="H38" ca="1" si="85">factor*(G38+H37+H39+I38)</f>
        <v>5</v>
      </c>
      <c r="I38" s="2">
        <f t="shared" ref="I38" ca="1" si="86">factor*(H38+I37+I39+J38)</f>
        <v>5</v>
      </c>
      <c r="J38" s="2">
        <f t="shared" ref="J38" ca="1" si="87">factor*(I38+J37+J39+K38)</f>
        <v>5</v>
      </c>
      <c r="K38" s="16">
        <f t="shared" si="46"/>
        <v>5</v>
      </c>
      <c r="L38" s="2">
        <f t="shared" ref="L38" ca="1" si="88">factor*(K38+L37+L39+M38)</f>
        <v>4.2050425009569485</v>
      </c>
      <c r="M38" s="2">
        <f t="shared" ref="M38" ca="1" si="89">factor*(L38+M37+M39+N38)</f>
        <v>3.461059805036526</v>
      </c>
      <c r="N38" s="2">
        <f t="shared" ref="N38" ca="1" si="90">factor*(M38+N37+N39+O38)</f>
        <v>2.7501605308456742</v>
      </c>
      <c r="O38" s="2">
        <f t="shared" ref="O38" ca="1" si="91">factor*(N38+O37+O39+P38)</f>
        <v>2.0566091751259732</v>
      </c>
      <c r="P38" s="2">
        <f t="shared" ref="P38" ca="1" si="92">factor*(O38+P37+P39+Q38)</f>
        <v>1.371576627488114</v>
      </c>
      <c r="Q38" s="2">
        <f t="shared" ref="Q38" ca="1" si="93">factor*(P38+Q37+Q39+R38)</f>
        <v>0.69049976204096297</v>
      </c>
      <c r="R38" s="2">
        <f t="shared" ref="R38" ca="1" si="94">factor*(Q38+R37+R39+S38)</f>
        <v>1.0949838122024741E-2</v>
      </c>
      <c r="S38" s="2">
        <f t="shared" ref="S38" ca="1" si="95">factor*(R38+S37+S39+T38)</f>
        <v>-0.66865554591844356</v>
      </c>
      <c r="T38" s="2">
        <f t="shared" ref="T38" ca="1" si="96">factor*(S38+T37+T39+U38)</f>
        <v>-1.3499487088867235</v>
      </c>
      <c r="U38" s="2">
        <f t="shared" ref="U38" ca="1" si="97">factor*(T38+U37+U39+V38)</f>
        <v>-2.0355349500688935</v>
      </c>
      <c r="V38" s="2">
        <f t="shared" ref="V38" ca="1" si="98">factor*(U38+V37+V39+W38)</f>
        <v>-2.7303755465173172</v>
      </c>
      <c r="W38" s="2">
        <f t="shared" ref="W38" ca="1" si="99">factor*(V38+W37+W39+X38)</f>
        <v>-3.4441230654711075</v>
      </c>
      <c r="X38" s="2">
        <f t="shared" ref="X38" ca="1" si="100">factor*(W38+X37+X39+Y38)</f>
        <v>-4.194062974069535</v>
      </c>
      <c r="Y38" s="17">
        <f t="shared" si="40"/>
        <v>-5</v>
      </c>
      <c r="Z38" s="2">
        <f t="shared" ref="Z38" ca="1" si="101">factor*(Y38+Z37+Z39+AA38)</f>
        <v>-4.906166024910152</v>
      </c>
      <c r="AA38" s="2">
        <f t="shared" ref="AA38" ca="1" si="102">factor*(Z38+AA37+AA39+AB38)</f>
        <v>-4.8685112561886719</v>
      </c>
      <c r="AB38" s="2">
        <f t="shared" ref="AB38" ca="1" si="103">factor*(AA38+AB37+AB39+AC38)</f>
        <v>-4.8675068166132602</v>
      </c>
      <c r="AC38" s="2">
        <f t="shared" ref="AC38" ca="1" si="104">factor*(AB38+AC37+AC39+AD38)</f>
        <v>-4.8863831463907914</v>
      </c>
      <c r="AD38" s="2">
        <f t="shared" ref="AD38" ca="1" si="105">factor*(AC38+AD37+AD39+AE38)</f>
        <v>-4.9164768467992026</v>
      </c>
      <c r="AE38" s="2">
        <f t="shared" ref="AE38" ca="1" si="106">factor*(AD38+AE37+AE39+AF38)</f>
        <v>-4.9545699056620975</v>
      </c>
      <c r="AF38" s="2">
        <f t="shared" si="41"/>
        <v>-5</v>
      </c>
      <c r="AG38" s="2">
        <f t="shared" ca="1" si="27"/>
        <v>-4.9871190183737504</v>
      </c>
      <c r="AH38" s="2">
        <f t="shared" ca="1" si="28"/>
        <v>-4.9798872567733357</v>
      </c>
      <c r="AI38" s="2">
        <f ca="1">factor*(AH38+AI37+AI39+AJ38)</f>
        <v>-4.9763361674769531</v>
      </c>
      <c r="AJ38" s="2">
        <f t="shared" ca="1" si="84"/>
        <v>-4.9747267333461229</v>
      </c>
      <c r="AK38" s="2">
        <f t="shared" ca="1" si="84"/>
        <v>-4.9741172548402401</v>
      </c>
      <c r="AL38" s="13">
        <f t="shared" ca="1" si="31"/>
        <v>-4.9741172548402401</v>
      </c>
    </row>
    <row r="39" spans="2:41" x14ac:dyDescent="0.25">
      <c r="B39" s="13">
        <f t="shared" ca="1" si="30"/>
        <v>4.9438214274928658</v>
      </c>
      <c r="C39" s="2">
        <f t="shared" ca="1" si="82"/>
        <v>4.9438209868699836</v>
      </c>
      <c r="D39" s="2">
        <f t="shared" ca="1" si="82"/>
        <v>4.9448641705346477</v>
      </c>
      <c r="E39" s="2">
        <f t="shared" ca="1" si="82"/>
        <v>4.9486934657296224</v>
      </c>
      <c r="F39" s="2">
        <f t="shared" ca="1" si="82"/>
        <v>4.9609625202315639</v>
      </c>
      <c r="G39" s="16">
        <f t="shared" si="42"/>
        <v>5</v>
      </c>
      <c r="H39" s="16">
        <f>Vu</f>
        <v>5</v>
      </c>
      <c r="I39" s="16">
        <f>Vu</f>
        <v>5</v>
      </c>
      <c r="J39" s="16">
        <f>Vu</f>
        <v>5</v>
      </c>
      <c r="K39" s="16">
        <f t="shared" si="46"/>
        <v>5</v>
      </c>
      <c r="L39" s="2">
        <f t="shared" ca="1" si="6"/>
        <v>4.1156207199932098</v>
      </c>
      <c r="M39" s="2">
        <f t="shared" ca="1" si="7"/>
        <v>3.3823078696461106</v>
      </c>
      <c r="N39" s="2">
        <f t="shared" ca="1" si="8"/>
        <v>2.6936929773883906</v>
      </c>
      <c r="O39" s="2">
        <f t="shared" ca="1" si="9"/>
        <v>2.0193208795267075</v>
      </c>
      <c r="P39" s="2">
        <f t="shared" ca="1" si="10"/>
        <v>1.349432576260329</v>
      </c>
      <c r="Q39" s="2">
        <f t="shared" ca="1" si="11"/>
        <v>0.68078678323953135</v>
      </c>
      <c r="R39" s="2">
        <f t="shared" ca="1" si="12"/>
        <v>1.2433150122922731E-2</v>
      </c>
      <c r="S39" s="2">
        <f t="shared" ca="1" si="13"/>
        <v>-0.65581645783882436</v>
      </c>
      <c r="T39" s="2">
        <f t="shared" ca="1" si="14"/>
        <v>-1.3241748631806765</v>
      </c>
      <c r="U39" s="2">
        <f t="shared" ca="1" si="15"/>
        <v>-1.9936932229952813</v>
      </c>
      <c r="V39" s="2">
        <f t="shared" ca="1" si="16"/>
        <v>-2.6679054342384947</v>
      </c>
      <c r="W39" s="2">
        <f t="shared" ca="1" si="17"/>
        <v>-3.3574439679912729</v>
      </c>
      <c r="X39" s="2">
        <f t="shared" ca="1" si="18"/>
        <v>-4.0956699650924682</v>
      </c>
      <c r="Y39" s="17">
        <f t="shared" si="40"/>
        <v>-5</v>
      </c>
      <c r="Z39" s="2">
        <f t="shared" ca="1" si="20"/>
        <v>-4.8066704492877168</v>
      </c>
      <c r="AA39" s="2">
        <f t="shared" ca="1" si="21"/>
        <v>-4.7794861788837615</v>
      </c>
      <c r="AB39" s="2">
        <f t="shared" ca="1" si="22"/>
        <v>-4.8011569646888486</v>
      </c>
      <c r="AC39" s="2">
        <f t="shared" ca="1" si="23"/>
        <v>-4.8387113741912948</v>
      </c>
      <c r="AD39" s="2">
        <f t="shared" ca="1" si="24"/>
        <v>-4.8826432326148961</v>
      </c>
      <c r="AE39" s="2">
        <f t="shared" ca="1" si="25"/>
        <v>-4.9328450737151552</v>
      </c>
      <c r="AF39" s="2">
        <f t="shared" si="41"/>
        <v>-5</v>
      </c>
      <c r="AG39" s="2">
        <f t="shared" ca="1" si="27"/>
        <v>-4.9766862209379248</v>
      </c>
      <c r="AH39" s="2">
        <f t="shared" ca="1" si="28"/>
        <v>-4.9700649331995175</v>
      </c>
      <c r="AI39" s="2">
        <f ca="1">factor*(AH39+AI38+AI40+AJ39)</f>
        <v>-4.9683611557032812</v>
      </c>
      <c r="AJ39" s="2">
        <f t="shared" ca="1" si="84"/>
        <v>-4.9681136186053827</v>
      </c>
      <c r="AK39" s="2">
        <f t="shared" ca="1" si="84"/>
        <v>-4.9681750699453815</v>
      </c>
      <c r="AL39" s="13">
        <f t="shared" ca="1" si="31"/>
        <v>-4.9681750699453815</v>
      </c>
    </row>
    <row r="40" spans="2:41" x14ac:dyDescent="0.25">
      <c r="B40" s="13">
        <f t="shared" ca="1" si="30"/>
        <v>4.929134844568221</v>
      </c>
      <c r="C40" s="2">
        <f ca="1">factor*(B40+C39+C41+D40)</f>
        <v>4.929134308391772</v>
      </c>
      <c r="D40" s="2">
        <f t="shared" ca="1" si="82"/>
        <v>4.927038616309158</v>
      </c>
      <c r="E40" s="2">
        <f t="shared" ref="E40:G42" ca="1" si="107">factor*(D40+E39+E41+F40)</f>
        <v>4.922939667401006</v>
      </c>
      <c r="F40" s="2">
        <f t="shared" ca="1" si="107"/>
        <v>4.9167497763483166</v>
      </c>
      <c r="G40" s="2">
        <f t="shared" ca="1" si="107"/>
        <v>4.9056695953245981</v>
      </c>
      <c r="H40" s="2">
        <f t="shared" ca="1" si="2"/>
        <v>4.8675296711024698</v>
      </c>
      <c r="I40" s="2">
        <f t="shared" ca="1" si="3"/>
        <v>4.7968462356261945</v>
      </c>
      <c r="J40" s="2">
        <f t="shared" ca="1" si="4"/>
        <v>4.670372254700041</v>
      </c>
      <c r="K40" s="2">
        <f t="shared" ca="1" si="5"/>
        <v>4.4256528901937724</v>
      </c>
      <c r="L40" s="2">
        <f t="shared" ca="1" si="6"/>
        <v>3.8751208181585355</v>
      </c>
      <c r="M40" s="2">
        <f t="shared" ca="1" si="7"/>
        <v>3.2588415241488096</v>
      </c>
      <c r="N40" s="2">
        <f t="shared" ca="1" si="8"/>
        <v>2.6229621606759199</v>
      </c>
      <c r="O40" s="2">
        <f t="shared" ca="1" si="9"/>
        <v>1.9775252145562994</v>
      </c>
      <c r="P40" s="2">
        <f t="shared" ca="1" si="10"/>
        <v>1.3260203687037797</v>
      </c>
      <c r="Q40" s="2">
        <f t="shared" ca="1" si="11"/>
        <v>0.67075504036195099</v>
      </c>
      <c r="R40" s="2">
        <f t="shared" ca="1" si="12"/>
        <v>1.3786015513678834E-2</v>
      </c>
      <c r="S40" s="2">
        <f t="shared" ca="1" si="13"/>
        <v>-0.64289369537410224</v>
      </c>
      <c r="T40" s="2">
        <f t="shared" ca="1" si="14"/>
        <v>-1.2972638455700358</v>
      </c>
      <c r="U40" s="2">
        <f t="shared" ca="1" si="15"/>
        <v>-1.9471771557086723</v>
      </c>
      <c r="V40" s="2">
        <f t="shared" ca="1" si="16"/>
        <v>-2.5901244300065427</v>
      </c>
      <c r="W40" s="2">
        <f t="shared" ca="1" si="17"/>
        <v>-3.2220880077552545</v>
      </c>
      <c r="X40" s="2">
        <f t="shared" ca="1" si="18"/>
        <v>-3.8311776922112104</v>
      </c>
      <c r="Y40" s="2">
        <f t="shared" ca="1" si="19"/>
        <v>-4.3633262593130819</v>
      </c>
      <c r="Z40" s="2">
        <f t="shared" ca="1" si="20"/>
        <v>-4.5410332075926103</v>
      </c>
      <c r="AA40" s="2">
        <f t="shared" ca="1" si="21"/>
        <v>-4.6416094167168538</v>
      </c>
      <c r="AB40" s="2">
        <f t="shared" ca="1" si="22"/>
        <v>-4.7189265457486487</v>
      </c>
      <c r="AC40" s="2">
        <f t="shared" ca="1" si="23"/>
        <v>-4.7846648139116859</v>
      </c>
      <c r="AD40" s="2">
        <f t="shared" ca="1" si="24"/>
        <v>-4.8425417694138151</v>
      </c>
      <c r="AE40" s="2">
        <f t="shared" ca="1" si="25"/>
        <v>-4.8941684335165876</v>
      </c>
      <c r="AF40" s="2">
        <f t="shared" ca="1" si="26"/>
        <v>-4.9372388551152184</v>
      </c>
      <c r="AG40" s="2">
        <f t="shared" ca="1" si="27"/>
        <v>-4.9495647095748252</v>
      </c>
      <c r="AH40" s="2">
        <f t="shared" ca="1" si="28"/>
        <v>-4.9553300171970323</v>
      </c>
      <c r="AI40" s="2">
        <f ca="1">factor*(AH40+AI39+AI41+AJ40)</f>
        <v>-4.958935675295491</v>
      </c>
      <c r="AJ40" s="2">
        <f t="shared" ca="1" si="84"/>
        <v>-4.9611978095323961</v>
      </c>
      <c r="AK40" s="2">
        <f t="shared" ca="1" si="84"/>
        <v>-4.9623007974069075</v>
      </c>
      <c r="AL40" s="13">
        <f t="shared" ca="1" si="31"/>
        <v>-4.9623007974069075</v>
      </c>
    </row>
    <row r="41" spans="2:41" x14ac:dyDescent="0.25">
      <c r="B41" s="13">
        <f t="shared" ca="1" si="30"/>
        <v>4.9165422530925653</v>
      </c>
      <c r="C41" s="2">
        <f ca="1">factor*(B41+C40+C42+D41)</f>
        <v>4.9165416355975573</v>
      </c>
      <c r="D41" s="2">
        <f t="shared" ca="1" si="82"/>
        <v>4.9112151567933715</v>
      </c>
      <c r="E41" s="2">
        <f t="shared" ca="1" si="107"/>
        <v>4.8992756098033166</v>
      </c>
      <c r="F41" s="2">
        <f t="shared" ca="1" si="107"/>
        <v>4.8774260223445198</v>
      </c>
      <c r="G41" s="2">
        <f t="shared" ca="1" si="107"/>
        <v>4.838397310223673</v>
      </c>
      <c r="H41" s="2">
        <f t="shared" ca="1" si="2"/>
        <v>4.7676006088616063</v>
      </c>
      <c r="I41" s="2">
        <f t="shared" ca="1" si="3"/>
        <v>4.6494797107324697</v>
      </c>
      <c r="J41" s="2">
        <f t="shared" ca="1" si="4"/>
        <v>4.4589847480541884</v>
      </c>
      <c r="K41" s="2">
        <f t="shared" ca="1" si="5"/>
        <v>4.1571098316723454</v>
      </c>
      <c r="L41" s="2">
        <f t="shared" ca="1" si="6"/>
        <v>3.7003553529064348</v>
      </c>
      <c r="M41" s="2">
        <f t="shared" ca="1" si="7"/>
        <v>3.1549584084325408</v>
      </c>
      <c r="N41" s="2">
        <f t="shared" ca="1" si="8"/>
        <v>2.5617685147639535</v>
      </c>
      <c r="O41" s="2">
        <f t="shared" ca="1" si="9"/>
        <v>1.9417742086152714</v>
      </c>
      <c r="P41" s="2">
        <f t="shared" ca="1" si="10"/>
        <v>1.3063434896972685</v>
      </c>
      <c r="Q41" s="2">
        <f t="shared" ca="1" si="11"/>
        <v>0.66240094441216779</v>
      </c>
      <c r="R41" s="2">
        <f t="shared" ca="1" si="12"/>
        <v>1.4823676877326192E-2</v>
      </c>
      <c r="S41" s="2">
        <f t="shared" ca="1" si="13"/>
        <v>-0.63230519282843833</v>
      </c>
      <c r="T41" s="2">
        <f t="shared" ca="1" si="14"/>
        <v>-1.2748322270877386</v>
      </c>
      <c r="U41" s="2">
        <f t="shared" ca="1" si="15"/>
        <v>-1.9076467307095308</v>
      </c>
      <c r="V41" s="2">
        <f t="shared" ca="1" si="16"/>
        <v>-2.5233431562202755</v>
      </c>
      <c r="W41" s="2">
        <f t="shared" ca="1" si="17"/>
        <v>-3.109618057092824</v>
      </c>
      <c r="X41" s="2">
        <f t="shared" ca="1" si="18"/>
        <v>-3.6436349030895951</v>
      </c>
      <c r="Y41" s="2">
        <f t="shared" ca="1" si="19"/>
        <v>-4.0811004627073384</v>
      </c>
      <c r="Z41" s="2">
        <f t="shared" ca="1" si="20"/>
        <v>-4.3525318744812216</v>
      </c>
      <c r="AA41" s="2">
        <f t="shared" ca="1" si="21"/>
        <v>-4.5269961498092766</v>
      </c>
      <c r="AB41" s="2">
        <f t="shared" ca="1" si="22"/>
        <v>-4.6482788445314753</v>
      </c>
      <c r="AC41" s="2">
        <f t="shared" ca="1" si="23"/>
        <v>-4.7384829789275917</v>
      </c>
      <c r="AD41" s="2">
        <f t="shared" ca="1" si="24"/>
        <v>-4.808693665986012</v>
      </c>
      <c r="AE41" s="2">
        <f t="shared" ca="1" si="25"/>
        <v>-4.8640509555688567</v>
      </c>
      <c r="AF41" s="2">
        <f t="shared" ca="1" si="26"/>
        <v>-4.9052257732970528</v>
      </c>
      <c r="AG41" s="2">
        <f t="shared" ca="1" si="27"/>
        <v>-4.9290080977646173</v>
      </c>
      <c r="AH41" s="2">
        <f t="shared" ca="1" si="28"/>
        <v>-4.9427599530439261</v>
      </c>
      <c r="AI41" s="2">
        <f ca="1">factor*(AH41+AI40+AI42+AJ41)</f>
        <v>-4.9508596073803943</v>
      </c>
      <c r="AJ41" s="2">
        <f t="shared" ca="1" si="84"/>
        <v>-4.9554474715509755</v>
      </c>
      <c r="AK41" s="2">
        <f t="shared" ca="1" si="84"/>
        <v>-4.9575359793026514</v>
      </c>
      <c r="AL41" s="13">
        <f t="shared" ca="1" si="31"/>
        <v>-4.9575359793026514</v>
      </c>
    </row>
    <row r="42" spans="2:41" x14ac:dyDescent="0.25">
      <c r="B42" s="13">
        <f t="shared" ca="1" si="30"/>
        <v>4.9092741922154248</v>
      </c>
      <c r="C42" s="2">
        <f ca="1">factor*(B42+C41+C43+D42)</f>
        <v>4.9092735281267865</v>
      </c>
      <c r="D42" s="2">
        <f ca="1">factor*(C42+D41+D43+E42)</f>
        <v>4.9020034033424045</v>
      </c>
      <c r="E42" s="2">
        <f t="shared" ca="1" si="107"/>
        <v>4.8855200808147963</v>
      </c>
      <c r="F42" s="2">
        <f t="shared" ca="1" si="107"/>
        <v>4.8552795903945629</v>
      </c>
      <c r="G42" s="2">
        <f t="shared" ca="1" si="107"/>
        <v>4.8028906702707861</v>
      </c>
      <c r="H42" s="2">
        <f t="shared" ca="1" si="2"/>
        <v>4.714992491787398</v>
      </c>
      <c r="I42" s="2">
        <f t="shared" ca="1" si="3"/>
        <v>4.5744825730508909</v>
      </c>
      <c r="J42" s="2">
        <f t="shared" ca="1" si="4"/>
        <v>4.3589703666966368</v>
      </c>
      <c r="K42" s="2">
        <f t="shared" ca="1" si="5"/>
        <v>4.0434364387708372</v>
      </c>
      <c r="L42" s="2">
        <f t="shared" ca="1" si="6"/>
        <v>3.614218862165647</v>
      </c>
      <c r="M42" s="2">
        <f t="shared" ca="1" si="7"/>
        <v>3.0988511099843659</v>
      </c>
      <c r="N42" s="2">
        <f t="shared" ca="1" si="8"/>
        <v>2.5273588583974376</v>
      </c>
      <c r="O42" s="2">
        <f t="shared" ca="1" si="9"/>
        <v>1.9214365418374666</v>
      </c>
      <c r="P42" s="2">
        <f t="shared" ca="1" si="10"/>
        <v>1.2951535505395433</v>
      </c>
      <c r="Q42" s="2">
        <f t="shared" ca="1" si="11"/>
        <v>0.65765582578747606</v>
      </c>
      <c r="R42" s="2">
        <f t="shared" ca="1" si="12"/>
        <v>1.538733557653596E-2</v>
      </c>
      <c r="S42" s="2">
        <f t="shared" ca="1" si="13"/>
        <v>-0.62634301617204069</v>
      </c>
      <c r="T42" s="2">
        <f t="shared" ca="1" si="14"/>
        <v>-1.2621356309962937</v>
      </c>
      <c r="U42" s="2">
        <f t="shared" ca="1" si="15"/>
        <v>-1.885254148779266</v>
      </c>
      <c r="V42" s="2">
        <f t="shared" ca="1" si="16"/>
        <v>-2.4859999458214395</v>
      </c>
      <c r="W42" s="2">
        <f t="shared" ca="1" si="17"/>
        <v>-3.0494192950922185</v>
      </c>
      <c r="X42" s="2">
        <f t="shared" ca="1" si="18"/>
        <v>-3.5526534014721776</v>
      </c>
      <c r="Y42" s="2">
        <f t="shared" ca="1" si="19"/>
        <v>-3.9649165235164352</v>
      </c>
      <c r="Z42" s="2">
        <f t="shared" ca="1" si="20"/>
        <v>-4.2610038394789562</v>
      </c>
      <c r="AA42" s="2">
        <f t="shared" ca="1" si="21"/>
        <v>-4.4655695872863523</v>
      </c>
      <c r="AB42" s="2">
        <f t="shared" ca="1" si="22"/>
        <v>-4.6087141213194016</v>
      </c>
      <c r="AC42" s="2">
        <f t="shared" ca="1" si="23"/>
        <v>-4.7122985379841609</v>
      </c>
      <c r="AD42" s="2">
        <f t="shared" ca="1" si="24"/>
        <v>-4.7897026489464247</v>
      </c>
      <c r="AE42" s="2">
        <f t="shared" ca="1" si="25"/>
        <v>-4.848119647917402</v>
      </c>
      <c r="AF42" s="2">
        <f t="shared" ca="1" si="26"/>
        <v>-4.8906092772403236</v>
      </c>
      <c r="AG42" s="2">
        <f t="shared" ca="1" si="27"/>
        <v>-4.918486679426632</v>
      </c>
      <c r="AH42" s="2">
        <f t="shared" ca="1" si="28"/>
        <v>-4.9358474949943671</v>
      </c>
      <c r="AI42" s="2">
        <f ca="1">factor*(AH42+AI41+AI43+AJ42)</f>
        <v>-4.9463013152635762</v>
      </c>
      <c r="AJ42" s="2">
        <f t="shared" ca="1" si="84"/>
        <v>-4.9522028566608807</v>
      </c>
      <c r="AK42" s="2">
        <f t="shared" ca="1" si="84"/>
        <v>-4.9548661636885285</v>
      </c>
      <c r="AL42" s="13">
        <f t="shared" ca="1" si="31"/>
        <v>-4.9548661636885285</v>
      </c>
    </row>
    <row r="43" spans="2:41" x14ac:dyDescent="0.25">
      <c r="B43" s="14">
        <f ca="1">B42</f>
        <v>4.9092741922154248</v>
      </c>
      <c r="C43" s="14">
        <f t="shared" ref="C43:AL43" ca="1" si="108">C42</f>
        <v>4.9092735281267865</v>
      </c>
      <c r="D43" s="14">
        <f t="shared" ca="1" si="108"/>
        <v>4.9020034033424045</v>
      </c>
      <c r="E43" s="14">
        <f t="shared" ca="1" si="108"/>
        <v>4.8855200808147963</v>
      </c>
      <c r="F43" s="14">
        <f t="shared" ca="1" si="108"/>
        <v>4.8552795903945629</v>
      </c>
      <c r="G43" s="14">
        <f t="shared" ca="1" si="108"/>
        <v>4.8028906702707861</v>
      </c>
      <c r="H43" s="14">
        <f t="shared" ca="1" si="108"/>
        <v>4.714992491787398</v>
      </c>
      <c r="I43" s="14">
        <f t="shared" ca="1" si="108"/>
        <v>4.5744825730508909</v>
      </c>
      <c r="J43" s="14">
        <f t="shared" ca="1" si="108"/>
        <v>4.3589703666966368</v>
      </c>
      <c r="K43" s="14">
        <f t="shared" ca="1" si="108"/>
        <v>4.0434364387708372</v>
      </c>
      <c r="L43" s="14">
        <f t="shared" ca="1" si="108"/>
        <v>3.614218862165647</v>
      </c>
      <c r="M43" s="14">
        <f t="shared" ca="1" si="108"/>
        <v>3.0988511099843659</v>
      </c>
      <c r="N43" s="14">
        <f t="shared" ca="1" si="108"/>
        <v>2.5273588583974376</v>
      </c>
      <c r="O43" s="14">
        <f t="shared" ca="1" si="108"/>
        <v>1.9214365418374666</v>
      </c>
      <c r="P43" s="14">
        <f t="shared" ca="1" si="108"/>
        <v>1.2951535505395433</v>
      </c>
      <c r="Q43" s="14">
        <f t="shared" ca="1" si="108"/>
        <v>0.65765582578747606</v>
      </c>
      <c r="R43" s="14">
        <f t="shared" ca="1" si="108"/>
        <v>1.538733557653596E-2</v>
      </c>
      <c r="S43" s="14">
        <f t="shared" ca="1" si="108"/>
        <v>-0.62634301617204069</v>
      </c>
      <c r="T43" s="14">
        <f t="shared" ca="1" si="108"/>
        <v>-1.2621356309962937</v>
      </c>
      <c r="U43" s="14">
        <f t="shared" ca="1" si="108"/>
        <v>-1.885254148779266</v>
      </c>
      <c r="V43" s="14">
        <f t="shared" ca="1" si="108"/>
        <v>-2.4859999458214395</v>
      </c>
      <c r="W43" s="14">
        <f t="shared" ca="1" si="108"/>
        <v>-3.0494192950922185</v>
      </c>
      <c r="X43" s="14">
        <f t="shared" ca="1" si="108"/>
        <v>-3.5526534014721776</v>
      </c>
      <c r="Y43" s="14">
        <f t="shared" ca="1" si="108"/>
        <v>-3.9649165235164352</v>
      </c>
      <c r="Z43" s="14">
        <f t="shared" ca="1" si="108"/>
        <v>-4.2610038394789562</v>
      </c>
      <c r="AA43" s="14">
        <f t="shared" ca="1" si="108"/>
        <v>-4.4655695872863523</v>
      </c>
      <c r="AB43" s="14">
        <f t="shared" ca="1" si="108"/>
        <v>-4.6087141213194016</v>
      </c>
      <c r="AC43" s="14">
        <f t="shared" ca="1" si="108"/>
        <v>-4.7122985379841609</v>
      </c>
      <c r="AD43" s="14">
        <f t="shared" ca="1" si="108"/>
        <v>-4.7897026489464247</v>
      </c>
      <c r="AE43" s="14">
        <f t="shared" ca="1" si="108"/>
        <v>-4.848119647917402</v>
      </c>
      <c r="AF43" s="14">
        <f t="shared" ca="1" si="108"/>
        <v>-4.8906092772403236</v>
      </c>
      <c r="AG43" s="14">
        <f t="shared" ca="1" si="108"/>
        <v>-4.918486679426632</v>
      </c>
      <c r="AH43" s="14">
        <f t="shared" ca="1" si="108"/>
        <v>-4.9358474949943671</v>
      </c>
      <c r="AI43" s="14">
        <f t="shared" ca="1" si="108"/>
        <v>-4.9463013152635762</v>
      </c>
      <c r="AJ43" s="14">
        <f t="shared" ca="1" si="108"/>
        <v>-4.9522028566608807</v>
      </c>
      <c r="AK43" s="14">
        <f t="shared" ca="1" si="108"/>
        <v>-4.9548661636885285</v>
      </c>
      <c r="AL43" s="14">
        <f t="shared" ca="1" si="108"/>
        <v>-4.9548661636885285</v>
      </c>
      <c r="AM43" s="9"/>
      <c r="AN43" s="9"/>
      <c r="AO43" s="9"/>
    </row>
  </sheetData>
  <phoneticPr fontId="0" type="noConversion"/>
  <conditionalFormatting sqref="B15:AL43">
    <cfRule type="colorScale" priority="1">
      <colorScale>
        <cfvo type="min"/>
        <cfvo type="percentile" val="50"/>
        <cfvo type="max"/>
        <color rgb="FF5A8AC6"/>
        <color rgb="FFFCFCFF"/>
        <color rgb="FFF8696B"/>
      </colorScale>
    </cfRule>
  </conditionalFormatting>
  <pageMargins left="0.75" right="0.75" top="1" bottom="1" header="0" footer="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Hojas de cálculo</vt:lpstr>
      </vt:variant>
      <vt:variant>
        <vt:i4>1</vt:i4>
      </vt:variant>
      <vt:variant>
        <vt:lpstr>Gráficos</vt:lpstr>
      </vt:variant>
      <vt:variant>
        <vt:i4>1</vt:i4>
      </vt:variant>
      <vt:variant>
        <vt:lpstr>Rangos con nombre</vt:lpstr>
      </vt:variant>
      <vt:variant>
        <vt:i4>3</vt:i4>
      </vt:variant>
    </vt:vector>
  </HeadingPairs>
  <TitlesOfParts>
    <vt:vector size="5" baseType="lpstr">
      <vt:lpstr>sheet 1</vt:lpstr>
      <vt:lpstr>Fig1</vt:lpstr>
      <vt:lpstr>factor</vt:lpstr>
      <vt:lpstr>Vd</vt:lpstr>
      <vt:lpstr>Vu</vt:lpstr>
    </vt:vector>
  </TitlesOfParts>
  <Company>ENARGAS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Sebastian Mirkin</dc:creator>
  <cp:lastModifiedBy>LUIS ALEJANDRO LADINO GASPAR</cp:lastModifiedBy>
  <dcterms:created xsi:type="dcterms:W3CDTF">1999-09-29T13:56:54Z</dcterms:created>
  <dcterms:modified xsi:type="dcterms:W3CDTF">2021-12-22T16:34:20Z</dcterms:modified>
</cp:coreProperties>
</file>