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is.ladino\Downloads\relax1\"/>
    </mc:Choice>
  </mc:AlternateContent>
  <bookViews>
    <workbookView xWindow="240" yWindow="36" windowWidth="11532" windowHeight="6492" activeTab="1"/>
  </bookViews>
  <sheets>
    <sheet name="Fig1" sheetId="4" r:id="rId1"/>
    <sheet name="sheet 1" sheetId="1" r:id="rId2"/>
  </sheets>
  <definedNames>
    <definedName name="factor">'sheet 1'!$C$7</definedName>
    <definedName name="solver_adj" localSheetId="1" hidden="1">'sheet 1'!$C$17,'sheet 1'!$D$16</definedName>
    <definedName name="solver_cvg" localSheetId="1" hidden="1">0.001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in" localSheetId="1" hidden="1">2</definedName>
    <definedName name="solver_neg" localSheetId="1" hidden="1">2</definedName>
    <definedName name="solver_num" localSheetId="1" hidden="1">0</definedName>
    <definedName name="solver_nwt" localSheetId="1" hidden="1">1</definedName>
    <definedName name="solver_opt" localSheetId="1" hidden="1">'sheet 1'!$C$16</definedName>
    <definedName name="solver_pre" localSheetId="1" hidden="1">0.000001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1</definedName>
    <definedName name="solver_val" localSheetId="1" hidden="1">0</definedName>
    <definedName name="Vd">'sheet 1'!$C$5</definedName>
    <definedName name="Vu">'sheet 1'!$C$4</definedName>
  </definedNames>
  <calcPr calcId="162913" iterate="1" iterateCount="2000" iterateDelta="1E-4"/>
</workbook>
</file>

<file path=xl/calcChain.xml><?xml version="1.0" encoding="utf-8"?>
<calcChain xmlns="http://schemas.openxmlformats.org/spreadsheetml/2006/main">
  <c r="I38" i="1" l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H38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H20" i="1"/>
  <c r="O7" i="1"/>
  <c r="O6" i="1"/>
  <c r="B15" i="1" l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B20" i="1"/>
  <c r="C20" i="1"/>
  <c r="D20" i="1"/>
  <c r="E20" i="1"/>
  <c r="F20" i="1"/>
  <c r="G20" i="1"/>
  <c r="AG20" i="1"/>
  <c r="AH20" i="1"/>
  <c r="AI20" i="1"/>
  <c r="AJ20" i="1"/>
  <c r="AK20" i="1"/>
  <c r="AL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B38" i="1"/>
  <c r="C38" i="1"/>
  <c r="D38" i="1"/>
  <c r="E38" i="1"/>
  <c r="F38" i="1"/>
  <c r="G38" i="1"/>
  <c r="AG38" i="1"/>
  <c r="AH38" i="1"/>
  <c r="AI38" i="1"/>
  <c r="AJ38" i="1"/>
  <c r="AK38" i="1"/>
  <c r="AL38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</calcChain>
</file>

<file path=xl/sharedStrings.xml><?xml version="1.0" encoding="utf-8"?>
<sst xmlns="http://schemas.openxmlformats.org/spreadsheetml/2006/main" count="17" uniqueCount="16">
  <si>
    <t>Vu=</t>
  </si>
  <si>
    <t>Vd=</t>
  </si>
  <si>
    <t>factor=</t>
  </si>
  <si>
    <t>Condicon de Dirichlet</t>
  </si>
  <si>
    <t>V_positivo</t>
  </si>
  <si>
    <t>Relajación</t>
  </si>
  <si>
    <t>Instruciones:</t>
  </si>
  <si>
    <t>condicion de dirichlet</t>
  </si>
  <si>
    <t>Condicon de Neuman</t>
  </si>
  <si>
    <t>V_negativa</t>
  </si>
  <si>
    <t xml:space="preserve">Plantilla de datos de </t>
  </si>
  <si>
    <t>En Archivo-Opciones-Fórmulas sleccione Habilitar cálculo iterativo</t>
  </si>
  <si>
    <t>1) Selecione número e iteraciones máximas = 1999 y Fije cambio máximo 0,0001</t>
  </si>
  <si>
    <t>3) Cáculo de libro automático</t>
  </si>
  <si>
    <t>3) Modifiquer las condiciones de borde a gusto, segun el problema que tenga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</si>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</sst>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12" x14ac:knownFonts="1">
    <font>
      <sz val="10"/>
      <name val="Arial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16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b/>
      <u/>
      <sz val="12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164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0" fontId="2" fillId="2" borderId="1" xfId="0" applyFont="1" applyFill="1" applyBorder="1"/>
    <xf numFmtId="165" fontId="3" fillId="3" borderId="1" xfId="0" applyNumberFormat="1" applyFont="1" applyFill="1" applyBorder="1"/>
    <xf numFmtId="165" fontId="1" fillId="4" borderId="1" xfId="0" applyNumberFormat="1" applyFont="1" applyFill="1" applyBorder="1"/>
    <xf numFmtId="0" fontId="5" fillId="0" borderId="0" xfId="0" applyFont="1"/>
    <xf numFmtId="0" fontId="6" fillId="0" borderId="0" xfId="1" applyFont="1" applyAlignment="1" applyProtection="1"/>
    <xf numFmtId="2" fontId="0" fillId="0" borderId="0" xfId="0" applyNumberFormat="1"/>
    <xf numFmtId="0" fontId="2" fillId="4" borderId="1" xfId="0" applyFont="1" applyFill="1" applyBorder="1"/>
    <xf numFmtId="0" fontId="7" fillId="4" borderId="0" xfId="0" applyFont="1" applyFill="1"/>
    <xf numFmtId="0" fontId="8" fillId="0" borderId="0" xfId="0" applyFont="1"/>
    <xf numFmtId="165" fontId="9" fillId="5" borderId="1" xfId="0" applyNumberFormat="1" applyFont="1" applyFill="1" applyBorder="1"/>
    <xf numFmtId="2" fontId="9" fillId="5" borderId="1" xfId="0" applyNumberFormat="1" applyFont="1" applyFill="1" applyBorder="1"/>
    <xf numFmtId="0" fontId="9" fillId="5" borderId="1" xfId="0" applyFont="1" applyFill="1" applyBorder="1"/>
    <xf numFmtId="165" fontId="10" fillId="0" borderId="0" xfId="0" applyNumberFormat="1" applyFont="1"/>
    <xf numFmtId="165" fontId="11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'sheet 1'!$F$4</c:f>
          <c:strCache>
            <c:ptCount val="1"/>
            <c:pt idx="0">
              <c:v> </c:v>
            </c:pt>
          </c:strCache>
        </c:strRef>
      </c:tx>
      <c:layout>
        <c:manualLayout>
          <c:xMode val="edge"/>
          <c:yMode val="edge"/>
          <c:x val="0.45818505338078291"/>
          <c:y val="7.8534031413612579E-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5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title>
    <c:autoTitleDeleted val="0"/>
    <c:view3D>
      <c:rotX val="81"/>
      <c:hPercent val="100"/>
      <c:rotY val="54"/>
      <c:depthPercent val="100"/>
      <c:rAngAx val="0"/>
      <c:perspective val="4"/>
    </c:view3D>
    <c:floor>
      <c:thickness val="0"/>
      <c:spPr>
        <a:noFill/>
        <a:ln w="6350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1174377224199281E-2"/>
          <c:y val="4.8429319371727758E-2"/>
          <c:w val="0.85765124555160133"/>
          <c:h val="0.85078534031413622"/>
        </c:manualLayout>
      </c:layout>
      <c:surface3DChart>
        <c:wireframe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FF0000"/>
              </a:solidFill>
              <a:prstDash val="solid"/>
            </a:ln>
            <a:sp3d prstMaterial="flat"/>
          </c:spPr>
          <c:val>
            <c:numRef>
              <c:f>'sheet 1'!$B$15:$B$43</c:f>
              <c:numCache>
                <c:formatCode>0.000</c:formatCode>
                <c:ptCount val="29"/>
                <c:pt idx="0" formatCode="General">
                  <c:v>4.005815363011819</c:v>
                </c:pt>
                <c:pt idx="1">
                  <c:v>4.0058252978298077</c:v>
                </c:pt>
                <c:pt idx="2">
                  <c:v>3.9626276968112757</c:v>
                </c:pt>
                <c:pt idx="3">
                  <c:v>3.8729798938650863</c:v>
                </c:pt>
                <c:pt idx="4">
                  <c:v>3.7312858920218597</c:v>
                </c:pt>
                <c:pt idx="5">
                  <c:v>3.5318698622413098</c:v>
                </c:pt>
                <c:pt idx="6">
                  <c:v>3.2728902698825095</c:v>
                </c:pt>
                <c:pt idx="7">
                  <c:v>2.9597544282175661</c:v>
                </c:pt>
                <c:pt idx="8">
                  <c:v>2.602060282806153</c:v>
                </c:pt>
                <c:pt idx="9">
                  <c:v>2.2100647537347569</c:v>
                </c:pt>
                <c:pt idx="10">
                  <c:v>1.7928233546502146</c:v>
                </c:pt>
                <c:pt idx="11">
                  <c:v>1.3576869847698276</c:v>
                </c:pt>
                <c:pt idx="12">
                  <c:v>0.91046555568503151</c:v>
                </c:pt>
                <c:pt idx="13">
                  <c:v>0.45581458323277713</c:v>
                </c:pt>
                <c:pt idx="14">
                  <c:v>-2.351685469790022E-3</c:v>
                </c:pt>
                <c:pt idx="15">
                  <c:v>-0.46047766502273768</c:v>
                </c:pt>
                <c:pt idx="16">
                  <c:v>-0.91500978955301171</c:v>
                </c:pt>
                <c:pt idx="17">
                  <c:v>-1.3620399134379884</c:v>
                </c:pt>
                <c:pt idx="18">
                  <c:v>-1.7969228258417134</c:v>
                </c:pt>
                <c:pt idx="19">
                  <c:v>-2.2138632842990589</c:v>
                </c:pt>
                <c:pt idx="20">
                  <c:v>-2.6055294878412294</c:v>
                </c:pt>
                <c:pt idx="21">
                  <c:v>-2.9628890632597713</c:v>
                </c:pt>
                <c:pt idx="22">
                  <c:v>-3.2757106876246409</c:v>
                </c:pt>
                <c:pt idx="23">
                  <c:v>-3.5344205773632082</c:v>
                </c:pt>
                <c:pt idx="24">
                  <c:v>-3.7336275513895432</c:v>
                </c:pt>
                <c:pt idx="25">
                  <c:v>-3.8751757100865571</c:v>
                </c:pt>
                <c:pt idx="26">
                  <c:v>-3.964735449879492</c:v>
                </c:pt>
                <c:pt idx="27">
                  <c:v>-4.0078960140319495</c:v>
                </c:pt>
                <c:pt idx="28" formatCode="0.00">
                  <c:v>-4.0078960140319495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1-4E7B-904C-F440CE5BC096}"/>
            </c:ext>
          </c:extLst>
        </c:ser>
        <c:ser>
          <c:idx val="2"/>
          <c:order val="1"/>
          <c:spPr>
            <a:solidFill>
              <a:srgbClr val="FFFFCC"/>
            </a:solidFill>
            <a:ln w="12700">
              <a:solidFill>
                <a:srgbClr val="0000FF"/>
              </a:solidFill>
              <a:prstDash val="solid"/>
            </a:ln>
            <a:sp3d prstMaterial="flat"/>
          </c:spPr>
          <c:val>
            <c:numRef>
              <c:f>'sheet 1'!$C$15:$C$43</c:f>
              <c:numCache>
                <c:formatCode>0.000</c:formatCode>
                <c:ptCount val="29"/>
                <c:pt idx="0" formatCode="General">
                  <c:v>4.0058252978298077</c:v>
                </c:pt>
                <c:pt idx="1">
                  <c:v>4.0058351567367403</c:v>
                </c:pt>
                <c:pt idx="2">
                  <c:v>3.9626377330372811</c:v>
                </c:pt>
                <c:pt idx="3">
                  <c:v>3.8729903764613347</c:v>
                </c:pt>
                <c:pt idx="4">
                  <c:v>3.7312971180732308</c:v>
                </c:pt>
                <c:pt idx="5">
                  <c:v>3.5318821490397418</c:v>
                </c:pt>
                <c:pt idx="6">
                  <c:v>3.2729039145329044</c:v>
                </c:pt>
                <c:pt idx="7">
                  <c:v>2.9597696409819392</c:v>
                </c:pt>
                <c:pt idx="8">
                  <c:v>2.6020771490243737</c:v>
                </c:pt>
                <c:pt idx="9">
                  <c:v>2.2100832288406056</c:v>
                </c:pt>
                <c:pt idx="10">
                  <c:v>1.7928432784339705</c:v>
                </c:pt>
                <c:pt idx="11">
                  <c:v>1.3577081032851024</c:v>
                </c:pt>
                <c:pt idx="12">
                  <c:v>0.91048754480927574</c:v>
                </c:pt>
                <c:pt idx="13">
                  <c:v>0.45583707161465337</c:v>
                </c:pt>
                <c:pt idx="14">
                  <c:v>-2.3290945867452716E-3</c:v>
                </c:pt>
                <c:pt idx="15">
                  <c:v>-0.46045537295744732</c:v>
                </c:pt>
                <c:pt idx="16">
                  <c:v>-0.91498818199797016</c:v>
                </c:pt>
                <c:pt idx="17">
                  <c:v>-1.3620193405699343</c:v>
                </c:pt>
                <c:pt idx="18">
                  <c:v>-1.7969035824186133</c:v>
                </c:pt>
                <c:pt idx="19">
                  <c:v>-2.2138455896197713</c:v>
                </c:pt>
                <c:pt idx="20">
                  <c:v>-2.6055134660667267</c:v>
                </c:pt>
                <c:pt idx="21">
                  <c:v>-2.9628747262137134</c:v>
                </c:pt>
                <c:pt idx="22">
                  <c:v>-3.2756979255360203</c:v>
                </c:pt>
                <c:pt idx="23">
                  <c:v>-3.5344091678753253</c:v>
                </c:pt>
                <c:pt idx="24">
                  <c:v>-3.7336171985940148</c:v>
                </c:pt>
                <c:pt idx="25">
                  <c:v>-3.8751661079075355</c:v>
                </c:pt>
                <c:pt idx="26">
                  <c:v>-3.9647263190489648</c:v>
                </c:pt>
                <c:pt idx="27">
                  <c:v>-4.0078871083077985</c:v>
                </c:pt>
                <c:pt idx="28" formatCode="0.00">
                  <c:v>-4.0078871083077985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1-4E7B-904C-F440CE5BC096}"/>
            </c:ext>
          </c:extLst>
        </c:ser>
        <c:ser>
          <c:idx val="0"/>
          <c:order val="2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1'!$D$15:$D$43</c:f>
              <c:numCache>
                <c:formatCode>0.000</c:formatCode>
                <c:ptCount val="29"/>
                <c:pt idx="0" formatCode="General">
                  <c:v>4.0490623344760674</c:v>
                </c:pt>
                <c:pt idx="1">
                  <c:v>4.0490717138460059</c:v>
                </c:pt>
                <c:pt idx="2">
                  <c:v>4.0091177169816596</c:v>
                </c:pt>
                <c:pt idx="3">
                  <c:v>3.9250679211285702</c:v>
                </c:pt>
                <c:pt idx="4">
                  <c:v>3.789052974167582</c:v>
                </c:pt>
                <c:pt idx="5">
                  <c:v>3.5914830258301684</c:v>
                </c:pt>
                <c:pt idx="6">
                  <c:v>3.3271018940924573</c:v>
                </c:pt>
                <c:pt idx="7">
                  <c:v>3.0043746682131065</c:v>
                </c:pt>
                <c:pt idx="8">
                  <c:v>2.6364303843676149</c:v>
                </c:pt>
                <c:pt idx="9">
                  <c:v>2.2353858033287803</c:v>
                </c:pt>
                <c:pt idx="10">
                  <c:v>1.8107991938190016</c:v>
                </c:pt>
                <c:pt idx="11">
                  <c:v>1.3698574759549302</c:v>
                </c:pt>
                <c:pt idx="12">
                  <c:v>0.91798371467379247</c:v>
                </c:pt>
                <c:pt idx="13">
                  <c:v>0.45942013505939244</c:v>
                </c:pt>
                <c:pt idx="14">
                  <c:v>-2.3017010597279029E-3</c:v>
                </c:pt>
                <c:pt idx="15">
                  <c:v>-0.46398284727284983</c:v>
                </c:pt>
                <c:pt idx="16">
                  <c:v>-0.9224262545968992</c:v>
                </c:pt>
                <c:pt idx="17">
                  <c:v>-1.3741061020979719</c:v>
                </c:pt>
                <c:pt idx="18">
                  <c:v>-1.8147899056338692</c:v>
                </c:pt>
                <c:pt idx="19">
                  <c:v>-2.2390686296479996</c:v>
                </c:pt>
                <c:pt idx="20">
                  <c:v>-2.6397740870023765</c:v>
                </c:pt>
                <c:pt idx="21">
                  <c:v>-3.0073718107244449</c:v>
                </c:pt>
                <c:pt idx="22">
                  <c:v>-3.3297734783241122</c:v>
                </c:pt>
                <c:pt idx="23">
                  <c:v>-3.5938797747643516</c:v>
                </c:pt>
                <c:pt idx="24">
                  <c:v>-3.7912465621878582</c:v>
                </c:pt>
                <c:pt idx="25">
                  <c:v>-3.9271269753762077</c:v>
                </c:pt>
                <c:pt idx="26">
                  <c:v>-4.011099034001786</c:v>
                </c:pt>
                <c:pt idx="27">
                  <c:v>-4.0510216155169623</c:v>
                </c:pt>
                <c:pt idx="28" formatCode="0.00">
                  <c:v>-4.0510216155169623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1-4E7B-904C-F440CE5BC096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1'!$E$15:$E$43</c:f>
              <c:numCache>
                <c:formatCode>0.000</c:formatCode>
                <c:ptCount val="29"/>
                <c:pt idx="0" formatCode="General">
                  <c:v>4.1322811794351963</c:v>
                </c:pt>
                <c:pt idx="1">
                  <c:v>4.1322897137416081</c:v>
                </c:pt>
                <c:pt idx="2">
                  <c:v>4.0997120673481939</c:v>
                </c:pt>
                <c:pt idx="3">
                  <c:v>4.0291301824329748</c:v>
                </c:pt>
                <c:pt idx="4">
                  <c:v>3.9083850288916233</c:v>
                </c:pt>
                <c:pt idx="5">
                  <c:v>3.7179186897347622</c:v>
                </c:pt>
                <c:pt idx="6">
                  <c:v>3.4396727489271899</c:v>
                </c:pt>
                <c:pt idx="7">
                  <c:v>3.0942271161495887</c:v>
                </c:pt>
                <c:pt idx="8">
                  <c:v>2.7039178890104467</c:v>
                </c:pt>
                <c:pt idx="9">
                  <c:v>2.2842677201228709</c:v>
                </c:pt>
                <c:pt idx="10">
                  <c:v>1.8451503877497819</c:v>
                </c:pt>
                <c:pt idx="11">
                  <c:v>1.392981276709413</c:v>
                </c:pt>
                <c:pt idx="12">
                  <c:v>0.93221355307683651</c:v>
                </c:pt>
                <c:pt idx="13">
                  <c:v>0.46620595756949218</c:v>
                </c:pt>
                <c:pt idx="14">
                  <c:v>-2.2706806411787266E-3</c:v>
                </c:pt>
                <c:pt idx="15">
                  <c:v>-0.47070475502473719</c:v>
                </c:pt>
                <c:pt idx="16">
                  <c:v>-0.93658636934787365</c:v>
                </c:pt>
                <c:pt idx="17">
                  <c:v>-1.3971498684252428</c:v>
                </c:pt>
                <c:pt idx="18">
                  <c:v>-1.8490453151025843</c:v>
                </c:pt>
                <c:pt idx="19">
                  <c:v>-2.2878323927256661</c:v>
                </c:pt>
                <c:pt idx="20">
                  <c:v>-2.7071135427637811</c:v>
                </c:pt>
                <c:pt idx="21">
                  <c:v>-3.0970396339099384</c:v>
                </c:pt>
                <c:pt idx="22">
                  <c:v>-3.4421222984090472</c:v>
                </c:pt>
                <c:pt idx="23">
                  <c:v>-3.7200703261085115</c:v>
                </c:pt>
                <c:pt idx="24">
                  <c:v>-3.9103444305394746</c:v>
                </c:pt>
                <c:pt idx="25">
                  <c:v>-4.0309793481031262</c:v>
                </c:pt>
                <c:pt idx="26">
                  <c:v>-4.1015049041621792</c:v>
                </c:pt>
                <c:pt idx="27">
                  <c:v>-4.1340625274743594</c:v>
                </c:pt>
                <c:pt idx="28" formatCode="0.00">
                  <c:v>-4.1340625274743594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1-4E7B-904C-F440CE5BC096}"/>
            </c:ext>
          </c:extLst>
        </c:ser>
        <c:ser>
          <c:idx val="4"/>
          <c:order val="4"/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1'!$F$15:$F$43</c:f>
              <c:numCache>
                <c:formatCode>0.000</c:formatCode>
                <c:ptCount val="29"/>
                <c:pt idx="0" formatCode="General">
                  <c:v>4.2481025275629891</c:v>
                </c:pt>
                <c:pt idx="1">
                  <c:v>4.2481099272619014</c:v>
                </c:pt>
                <c:pt idx="2">
                  <c:v>4.2283269939169017</c:v>
                </c:pt>
                <c:pt idx="3">
                  <c:v>4.1833727400398146</c:v>
                </c:pt>
                <c:pt idx="4">
                  <c:v>4.0974566226771225</c:v>
                </c:pt>
                <c:pt idx="5">
                  <c:v>3.9321546666162837</c:v>
                </c:pt>
                <c:pt idx="6">
                  <c:v>3.619467688248033</c:v>
                </c:pt>
                <c:pt idx="7">
                  <c:v>3.228971716719653</c:v>
                </c:pt>
                <c:pt idx="8">
                  <c:v>2.8007789923327624</c:v>
                </c:pt>
                <c:pt idx="9">
                  <c:v>2.3526531676770177</c:v>
                </c:pt>
                <c:pt idx="10">
                  <c:v>1.8925928480129299</c:v>
                </c:pt>
                <c:pt idx="11">
                  <c:v>1.4247455724466094</c:v>
                </c:pt>
                <c:pt idx="12">
                  <c:v>0.95172672390583712</c:v>
                </c:pt>
                <c:pt idx="13">
                  <c:v>0.47550499113889588</c:v>
                </c:pt>
                <c:pt idx="14">
                  <c:v>-2.2382377162974191E-3</c:v>
                </c:pt>
                <c:pt idx="15">
                  <c:v>-0.47993619465829895</c:v>
                </c:pt>
                <c:pt idx="16">
                  <c:v>-0.95602355919879756</c:v>
                </c:pt>
                <c:pt idx="17">
                  <c:v>-1.4288232862156678</c:v>
                </c:pt>
                <c:pt idx="18">
                  <c:v>-1.8963739707391309</c:v>
                </c:pt>
                <c:pt idx="19">
                  <c:v>-2.3560707268900325</c:v>
                </c:pt>
                <c:pt idx="20">
                  <c:v>-2.8037807548635163</c:v>
                </c:pt>
                <c:pt idx="21">
                  <c:v>-3.2315276452925592</c:v>
                </c:pt>
                <c:pt idx="22">
                  <c:v>-3.6215861943698728</c:v>
                </c:pt>
                <c:pt idx="23">
                  <c:v>-3.9339179985237633</c:v>
                </c:pt>
                <c:pt idx="24">
                  <c:v>-4.0990660898325242</c:v>
                </c:pt>
                <c:pt idx="25">
                  <c:v>-4.1849263555077219</c:v>
                </c:pt>
                <c:pt idx="26">
                  <c:v>-4.2298642672345377</c:v>
                </c:pt>
                <c:pt idx="27">
                  <c:v>-4.2496466753074857</c:v>
                </c:pt>
                <c:pt idx="28" formatCode="0.00">
                  <c:v>-4.2496466753074857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1-4E7B-904C-F440CE5BC096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1'!$G$15:$G$43</c:f>
              <c:numCache>
                <c:formatCode>0.000</c:formatCode>
                <c:ptCount val="29"/>
                <c:pt idx="0" formatCode="General">
                  <c:v>4.3837278785763694</c:v>
                </c:pt>
                <c:pt idx="1">
                  <c:v>4.3837339764045868</c:v>
                </c:pt>
                <c:pt idx="2">
                  <c:v>4.3821267208990289</c:v>
                </c:pt>
                <c:pt idx="3">
                  <c:v>4.3785907553511887</c:v>
                </c:pt>
                <c:pt idx="4">
                  <c:v>4.3659282417172598</c:v>
                </c:pt>
                <c:pt idx="5">
                  <c:v>4.2937918151510122</c:v>
                </c:pt>
                <c:pt idx="6">
                  <c:v>3.8770927079350455</c:v>
                </c:pt>
                <c:pt idx="7">
                  <c:v>3.4014393709595732</c:v>
                </c:pt>
                <c:pt idx="8">
                  <c:v>2.9176043247809966</c:v>
                </c:pt>
                <c:pt idx="9">
                  <c:v>2.4330084495973612</c:v>
                </c:pt>
                <c:pt idx="10">
                  <c:v>1.9478610672735086</c:v>
                </c:pt>
                <c:pt idx="11">
                  <c:v>1.4617228693065083</c:v>
                </c:pt>
                <c:pt idx="12">
                  <c:v>0.9744859276971497</c:v>
                </c:pt>
                <c:pt idx="13">
                  <c:v>0.48636944575737756</c:v>
                </c:pt>
                <c:pt idx="14">
                  <c:v>-2.2073226913020801E-3</c:v>
                </c:pt>
                <c:pt idx="15">
                  <c:v>-0.49073560590110998</c:v>
                </c:pt>
                <c:pt idx="16">
                  <c:v>-0.97870778896664767</c:v>
                </c:pt>
                <c:pt idx="17">
                  <c:v>-1.465708003298543</c:v>
                </c:pt>
                <c:pt idx="18">
                  <c:v>-1.9515224027591946</c:v>
                </c:pt>
                <c:pt idx="19">
                  <c:v>-2.4362658431205859</c:v>
                </c:pt>
                <c:pt idx="20">
                  <c:v>-2.9203858165261458</c:v>
                </c:pt>
                <c:pt idx="21">
                  <c:v>-3.4036835729594119</c:v>
                </c:pt>
                <c:pt idx="22">
                  <c:v>-3.8787610139875879</c:v>
                </c:pt>
                <c:pt idx="23">
                  <c:v>-4.2949369279362566</c:v>
                </c:pt>
                <c:pt idx="24">
                  <c:v>-4.3670636074202323</c:v>
                </c:pt>
                <c:pt idx="25">
                  <c:v>-4.3797837079843571</c:v>
                </c:pt>
                <c:pt idx="26">
                  <c:v>-4.3833670234062518</c:v>
                </c:pt>
                <c:pt idx="27">
                  <c:v>-4.3850010436368345</c:v>
                </c:pt>
                <c:pt idx="28" formatCode="0.00">
                  <c:v>-4.3850010436368345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91-4E7B-904C-F440CE5BC096}"/>
            </c:ext>
          </c:extLst>
        </c:ser>
        <c:ser>
          <c:idx val="6"/>
          <c:order val="6"/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1'!$H$15:$H$43</c:f>
              <c:numCache>
                <c:formatCode>0.000</c:formatCode>
                <c:ptCount val="29"/>
                <c:pt idx="0" formatCode="General">
                  <c:v>4.5209773484710905</c:v>
                </c:pt>
                <c:pt idx="1">
                  <c:v>4.5209821420440219</c:v>
                </c:pt>
                <c:pt idx="2">
                  <c:v>4.5378654528384965</c:v>
                </c:pt>
                <c:pt idx="3">
                  <c:v>4.5829448083656086</c:v>
                </c:pt>
                <c:pt idx="4">
                  <c:v>4.6938822156610192</c:v>
                </c:pt>
                <c:pt idx="5">
                  <c:v>5</c:v>
                </c:pt>
                <c:pt idx="6">
                  <c:v>4.1936890776438744</c:v>
                </c:pt>
                <c:pt idx="7">
                  <c:v>3.5821126678096467</c:v>
                </c:pt>
                <c:pt idx="8">
                  <c:v>3.0352201146564064</c:v>
                </c:pt>
                <c:pt idx="9">
                  <c:v>2.5139496278564382</c:v>
                </c:pt>
                <c:pt idx="10">
                  <c:v>2.0041583277368593</c:v>
                </c:pt>
                <c:pt idx="11">
                  <c:v>1.4998400115651471</c:v>
                </c:pt>
                <c:pt idx="12">
                  <c:v>0.99816765013778053</c:v>
                </c:pt>
                <c:pt idx="13">
                  <c:v>0.49773801541424195</c:v>
                </c:pt>
                <c:pt idx="14">
                  <c:v>-2.1812472989452326E-3</c:v>
                </c:pt>
                <c:pt idx="15">
                  <c:v>-0.50204867188633795</c:v>
                </c:pt>
                <c:pt idx="16">
                  <c:v>-1.0023237212762743</c:v>
                </c:pt>
                <c:pt idx="17">
                  <c:v>-1.503741369269959</c:v>
                </c:pt>
                <c:pt idx="18">
                  <c:v>-2.0077085766598732</c:v>
                </c:pt>
                <c:pt idx="19">
                  <c:v>-2.5170559276497588</c:v>
                </c:pt>
                <c:pt idx="20">
                  <c:v>-3.0377900088519709</c:v>
                </c:pt>
                <c:pt idx="21">
                  <c:v>-3.5840427549467311</c:v>
                </c:pt>
                <c:pt idx="22">
                  <c:v>-4.194826716617861</c:v>
                </c:pt>
                <c:pt idx="23">
                  <c:v>-5</c:v>
                </c:pt>
                <c:pt idx="24">
                  <c:v>-4.6944598565709388</c:v>
                </c:pt>
                <c:pt idx="25">
                  <c:v>-4.5837687852138629</c:v>
                </c:pt>
                <c:pt idx="26">
                  <c:v>-4.5388094437061852</c:v>
                </c:pt>
                <c:pt idx="27">
                  <c:v>-4.5219795962249911</c:v>
                </c:pt>
                <c:pt idx="28" formatCode="0.00">
                  <c:v>-4.5219795962249911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91-4E7B-904C-F440CE5BC096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1'!$I$15:$I$43</c:f>
              <c:numCache>
                <c:formatCode>0.000</c:formatCode>
                <c:ptCount val="29"/>
                <c:pt idx="0" formatCode="General">
                  <c:v>4.6413563239907809</c:v>
                </c:pt>
                <c:pt idx="1">
                  <c:v>4.6413599731924453</c:v>
                </c:pt>
                <c:pt idx="2">
                  <c:v>4.665415453965819</c:v>
                </c:pt>
                <c:pt idx="3">
                  <c:v>4.7214463235668802</c:v>
                </c:pt>
                <c:pt idx="4">
                  <c:v>4.8266574627391119</c:v>
                </c:pt>
                <c:pt idx="5">
                  <c:v>5</c:v>
                </c:pt>
                <c:pt idx="6">
                  <c:v>4.3155656867676555</c:v>
                </c:pt>
                <c:pt idx="7">
                  <c:v>3.6981243142988922</c:v>
                </c:pt>
                <c:pt idx="8">
                  <c:v>3.1272423164199377</c:v>
                </c:pt>
                <c:pt idx="9">
                  <c:v>2.5834453109683979</c:v>
                </c:pt>
                <c:pt idx="10">
                  <c:v>2.0550204714261917</c:v>
                </c:pt>
                <c:pt idx="11">
                  <c:v>1.5353521837093407</c:v>
                </c:pt>
                <c:pt idx="12">
                  <c:v>1.0206496608960636</c:v>
                </c:pt>
                <c:pt idx="13">
                  <c:v>0.50864015108534233</c:v>
                </c:pt>
                <c:pt idx="14">
                  <c:v>-2.1632599005879534E-3</c:v>
                </c:pt>
                <c:pt idx="15">
                  <c:v>-0.51291164523742649</c:v>
                </c:pt>
                <c:pt idx="16">
                  <c:v>-1.024756927898357</c:v>
                </c:pt>
                <c:pt idx="17">
                  <c:v>-1.5391883967252378</c:v>
                </c:pt>
                <c:pt idx="18">
                  <c:v>-2.0584821259475108</c:v>
                </c:pt>
                <c:pt idx="19">
                  <c:v>-2.5864320062311124</c:v>
                </c:pt>
                <c:pt idx="20">
                  <c:v>-3.1296543920832915</c:v>
                </c:pt>
                <c:pt idx="21">
                  <c:v>-3.6998568564633549</c:v>
                </c:pt>
                <c:pt idx="22">
                  <c:v>-4.3164985804354483</c:v>
                </c:pt>
                <c:pt idx="23">
                  <c:v>-5</c:v>
                </c:pt>
                <c:pt idx="24">
                  <c:v>-4.8270018785446727</c:v>
                </c:pt>
                <c:pt idx="25">
                  <c:v>-4.7220155086733993</c:v>
                </c:pt>
                <c:pt idx="26">
                  <c:v>-4.6661149902855517</c:v>
                </c:pt>
                <c:pt idx="27">
                  <c:v>-4.6421206745806547</c:v>
                </c:pt>
                <c:pt idx="28" formatCode="0.00">
                  <c:v>-4.6421206745806547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91-4E7B-904C-F440CE5BC096}"/>
            </c:ext>
          </c:extLst>
        </c:ser>
        <c:ser>
          <c:idx val="8"/>
          <c:order val="8"/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1'!$J$15:$J$43</c:f>
              <c:numCache>
                <c:formatCode>0.000</c:formatCode>
                <c:ptCount val="29"/>
                <c:pt idx="0" formatCode="General">
                  <c:v>4.7376893235945285</c:v>
                </c:pt>
                <c:pt idx="1">
                  <c:v>4.7376920520153574</c:v>
                </c:pt>
                <c:pt idx="2">
                  <c:v>4.7609952467222216</c:v>
                </c:pt>
                <c:pt idx="3">
                  <c:v>4.8107711305425127</c:v>
                </c:pt>
                <c:pt idx="4">
                  <c:v>4.8913023900896411</c:v>
                </c:pt>
                <c:pt idx="5">
                  <c:v>5</c:v>
                </c:pt>
                <c:pt idx="6">
                  <c:v>4.3704628898526341</c:v>
                </c:pt>
                <c:pt idx="7">
                  <c:v>3.7675977776199598</c:v>
                </c:pt>
                <c:pt idx="8">
                  <c:v>3.1922073266040547</c:v>
                </c:pt>
                <c:pt idx="9">
                  <c:v>2.6376021779521004</c:v>
                </c:pt>
                <c:pt idx="10">
                  <c:v>2.0971638732245159</c:v>
                </c:pt>
                <c:pt idx="11">
                  <c:v>1.5659397347518329</c:v>
                </c:pt>
                <c:pt idx="12">
                  <c:v>1.0404819756065558</c:v>
                </c:pt>
                <c:pt idx="13">
                  <c:v>0.51838049552431642</c:v>
                </c:pt>
                <c:pt idx="14">
                  <c:v>-2.1561859106773041E-3</c:v>
                </c:pt>
                <c:pt idx="15">
                  <c:v>-0.52263497324687658</c:v>
                </c:pt>
                <c:pt idx="16">
                  <c:v>-1.044563696536982</c:v>
                </c:pt>
                <c:pt idx="17">
                  <c:v>-1.5697364875022011</c:v>
                </c:pt>
                <c:pt idx="18">
                  <c:v>-2.1005674424004632</c:v>
                </c:pt>
                <c:pt idx="19">
                  <c:v>-2.640509056588316</c:v>
                </c:pt>
                <c:pt idx="20">
                  <c:v>-3.1945186705136424</c:v>
                </c:pt>
                <c:pt idx="21">
                  <c:v>-3.7692191253682865</c:v>
                </c:pt>
                <c:pt idx="22">
                  <c:v>-4.371306585765586</c:v>
                </c:pt>
                <c:pt idx="23">
                  <c:v>-5</c:v>
                </c:pt>
                <c:pt idx="24">
                  <c:v>-4.8915286531134203</c:v>
                </c:pt>
                <c:pt idx="25">
                  <c:v>-4.8111715774343526</c:v>
                </c:pt>
                <c:pt idx="26">
                  <c:v>-4.7615088020223988</c:v>
                </c:pt>
                <c:pt idx="27">
                  <c:v>-4.7382616744225734</c:v>
                </c:pt>
                <c:pt idx="28" formatCode="0.00">
                  <c:v>-4.7382616744225734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91-4E7B-904C-F440CE5BC096}"/>
            </c:ext>
          </c:extLst>
        </c:ser>
        <c:ser>
          <c:idx val="9"/>
          <c:order val="9"/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1'!$K$15:$K$43</c:f>
              <c:numCache>
                <c:formatCode>0.000</c:formatCode>
                <c:ptCount val="29"/>
                <c:pt idx="0" formatCode="General">
                  <c:v>4.8107261192492334</c:v>
                </c:pt>
                <c:pt idx="1">
                  <c:v>4.8107281453415682</c:v>
                </c:pt>
                <c:pt idx="2">
                  <c:v>4.8301060612946953</c:v>
                </c:pt>
                <c:pt idx="3">
                  <c:v>4.8693430070647636</c:v>
                </c:pt>
                <c:pt idx="4">
                  <c:v>4.9277817133951238</c:v>
                </c:pt>
                <c:pt idx="5">
                  <c:v>5</c:v>
                </c:pt>
                <c:pt idx="6">
                  <c:v>4.3987010912617963</c:v>
                </c:pt>
                <c:pt idx="7">
                  <c:v>3.8096173307843637</c:v>
                </c:pt>
                <c:pt idx="8">
                  <c:v>3.2364146221653041</c:v>
                </c:pt>
                <c:pt idx="9">
                  <c:v>2.67762559848746</c:v>
                </c:pt>
                <c:pt idx="10">
                  <c:v>2.1301312072000043</c:v>
                </c:pt>
                <c:pt idx="11">
                  <c:v>1.5908025315942533</c:v>
                </c:pt>
                <c:pt idx="12">
                  <c:v>1.0570019402055477</c:v>
                </c:pt>
                <c:pt idx="13">
                  <c:v>0.52660102270410292</c:v>
                </c:pt>
                <c:pt idx="14">
                  <c:v>-2.1622293459177184E-3</c:v>
                </c:pt>
                <c:pt idx="15">
                  <c:v>-0.5308650324895523</c:v>
                </c:pt>
                <c:pt idx="16">
                  <c:v>-1.0610857068643074</c:v>
                </c:pt>
                <c:pt idx="17">
                  <c:v>-1.5945895034993325</c:v>
                </c:pt>
                <c:pt idx="18">
                  <c:v>-2.133510030324131</c:v>
                </c:pt>
                <c:pt idx="19">
                  <c:v>-2.6804918560881861</c:v>
                </c:pt>
                <c:pt idx="20">
                  <c:v>-3.2386725590136431</c:v>
                </c:pt>
                <c:pt idx="21">
                  <c:v>-3.8111823116222876</c:v>
                </c:pt>
                <c:pt idx="22">
                  <c:v>-4.3995045992937474</c:v>
                </c:pt>
                <c:pt idx="23">
                  <c:v>-5</c:v>
                </c:pt>
                <c:pt idx="24">
                  <c:v>-4.9279387133154255</c:v>
                </c:pt>
                <c:pt idx="25">
                  <c:v>-4.8696298567487553</c:v>
                </c:pt>
                <c:pt idx="26">
                  <c:v>-4.830482861463488</c:v>
                </c:pt>
                <c:pt idx="27">
                  <c:v>-4.8111512500453717</c:v>
                </c:pt>
                <c:pt idx="28" formatCode="0.00">
                  <c:v>-4.8111512500453717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91-4E7B-904C-F440CE5BC096}"/>
            </c:ext>
          </c:extLst>
        </c:ser>
        <c:ser>
          <c:idx val="10"/>
          <c:order val="1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1'!$L$15:$L$43</c:f>
              <c:numCache>
                <c:formatCode>0.000</c:formatCode>
                <c:ptCount val="29"/>
                <c:pt idx="0" formatCode="General">
                  <c:v>4.8643901485688561</c:v>
                </c:pt>
                <c:pt idx="1">
                  <c:v>4.8643916577119768</c:v>
                </c:pt>
                <c:pt idx="2">
                  <c:v>4.8793605434889376</c:v>
                </c:pt>
                <c:pt idx="3">
                  <c:v>4.9087148662442575</c:v>
                </c:pt>
                <c:pt idx="4">
                  <c:v>4.9504819922633683</c:v>
                </c:pt>
                <c:pt idx="5">
                  <c:v>5</c:v>
                </c:pt>
                <c:pt idx="6">
                  <c:v>4.4147370105908008</c:v>
                </c:pt>
                <c:pt idx="7">
                  <c:v>3.8357765770024206</c:v>
                </c:pt>
                <c:pt idx="8">
                  <c:v>3.266236019489317</c:v>
                </c:pt>
                <c:pt idx="9">
                  <c:v>2.7063882156194374</c:v>
                </c:pt>
                <c:pt idx="10">
                  <c:v>2.1549715746992657</c:v>
                </c:pt>
                <c:pt idx="11">
                  <c:v>1.6101796992843453</c:v>
                </c:pt>
                <c:pt idx="12">
                  <c:v>1.0701671126099743</c:v>
                </c:pt>
                <c:pt idx="13">
                  <c:v>0.53322987619227613</c:v>
                </c:pt>
                <c:pt idx="14">
                  <c:v>-2.1829455238316017E-3</c:v>
                </c:pt>
                <c:pt idx="15">
                  <c:v>-0.53753296639213166</c:v>
                </c:pt>
                <c:pt idx="16">
                  <c:v>-1.074283122794264</c:v>
                </c:pt>
                <c:pt idx="17">
                  <c:v>-1.6139882871715123</c:v>
                </c:pt>
                <c:pt idx="18">
                  <c:v>-2.1583588804413556</c:v>
                </c:pt>
                <c:pt idx="19">
                  <c:v>-2.7092493799292328</c:v>
                </c:pt>
                <c:pt idx="20">
                  <c:v>-3.2684778764497362</c:v>
                </c:pt>
                <c:pt idx="21">
                  <c:v>-3.8373209777462547</c:v>
                </c:pt>
                <c:pt idx="22">
                  <c:v>-4.4155254667183144</c:v>
                </c:pt>
                <c:pt idx="23">
                  <c:v>-5</c:v>
                </c:pt>
                <c:pt idx="24">
                  <c:v>-4.9505945940893028</c:v>
                </c:pt>
                <c:pt idx="25">
                  <c:v>-4.9089237218275033</c:v>
                </c:pt>
                <c:pt idx="26">
                  <c:v>-4.8796384953648513</c:v>
                </c:pt>
                <c:pt idx="27">
                  <c:v>-4.8647060205503649</c:v>
                </c:pt>
                <c:pt idx="28" formatCode="0.00">
                  <c:v>-4.8647060205503649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91-4E7B-904C-F440CE5BC096}"/>
            </c:ext>
          </c:extLst>
        </c:ser>
        <c:ser>
          <c:idx val="11"/>
          <c:order val="11"/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1'!$M$15:$M$43</c:f>
              <c:numCache>
                <c:formatCode>0.000</c:formatCode>
                <c:ptCount val="29"/>
                <c:pt idx="0" formatCode="General">
                  <c:v>4.9030891239748904</c:v>
                </c:pt>
                <c:pt idx="1">
                  <c:v>4.9030902639673268</c:v>
                </c:pt>
                <c:pt idx="2">
                  <c:v>4.9142315863290573</c:v>
                </c:pt>
                <c:pt idx="3">
                  <c:v>4.9356752023014652</c:v>
                </c:pt>
                <c:pt idx="4">
                  <c:v>4.9654317864163016</c:v>
                </c:pt>
                <c:pt idx="5">
                  <c:v>5</c:v>
                </c:pt>
                <c:pt idx="6">
                  <c:v>4.4244833783219804</c:v>
                </c:pt>
                <c:pt idx="7">
                  <c:v>3.8525370202800757</c:v>
                </c:pt>
                <c:pt idx="8">
                  <c:v>3.2863930070245919</c:v>
                </c:pt>
                <c:pt idx="9">
                  <c:v>2.7267542938140865</c:v>
                </c:pt>
                <c:pt idx="10">
                  <c:v>2.1732269395171215</c:v>
                </c:pt>
                <c:pt idx="11">
                  <c:v>1.6248212243144282</c:v>
                </c:pt>
                <c:pt idx="12">
                  <c:v>1.0803031286645397</c:v>
                </c:pt>
                <c:pt idx="13">
                  <c:v>0.53838167513476343</c:v>
                </c:pt>
                <c:pt idx="14">
                  <c:v>-2.2193302653474227E-3</c:v>
                </c:pt>
                <c:pt idx="15">
                  <c:v>-0.5427552338076489</c:v>
                </c:pt>
                <c:pt idx="16">
                  <c:v>-1.0844829217125633</c:v>
                </c:pt>
                <c:pt idx="17">
                  <c:v>-1.6286831918561773</c:v>
                </c:pt>
                <c:pt idx="18">
                  <c:v>-2.1766546575433168</c:v>
                </c:pt>
                <c:pt idx="19">
                  <c:v>-2.7296420064551521</c:v>
                </c:pt>
                <c:pt idx="20">
                  <c:v>-3.288648767112945</c:v>
                </c:pt>
                <c:pt idx="21">
                  <c:v>-3.8540861168064837</c:v>
                </c:pt>
                <c:pt idx="22">
                  <c:v>-4.4252721861262927</c:v>
                </c:pt>
                <c:pt idx="23">
                  <c:v>-5</c:v>
                </c:pt>
                <c:pt idx="24">
                  <c:v>-4.965514660616476</c:v>
                </c:pt>
                <c:pt idx="25">
                  <c:v>-4.9358300488025471</c:v>
                </c:pt>
                <c:pt idx="26">
                  <c:v>-4.9144391056797438</c:v>
                </c:pt>
                <c:pt idx="27">
                  <c:v>-4.9033259258713331</c:v>
                </c:pt>
                <c:pt idx="28" formatCode="0.00">
                  <c:v>-4.9033259258713331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91-4E7B-904C-F440CE5BC096}"/>
            </c:ext>
          </c:extLst>
        </c:ser>
        <c:ser>
          <c:idx val="12"/>
          <c:order val="12"/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1'!$N$15:$N$43</c:f>
              <c:numCache>
                <c:formatCode>0.000</c:formatCode>
                <c:ptCount val="29"/>
                <c:pt idx="0" formatCode="General">
                  <c:v>4.9306496885782689</c:v>
                </c:pt>
                <c:pt idx="1">
                  <c:v>4.9306505747313718</c:v>
                </c:pt>
                <c:pt idx="2">
                  <c:v>4.9388018557879549</c:v>
                </c:pt>
                <c:pt idx="3">
                  <c:v>4.9543235420076535</c:v>
                </c:pt>
                <c:pt idx="4">
                  <c:v>4.9755702564819106</c:v>
                </c:pt>
                <c:pt idx="5">
                  <c:v>5</c:v>
                </c:pt>
                <c:pt idx="6">
                  <c:v>4.4306728198860172</c:v>
                </c:pt>
                <c:pt idx="7">
                  <c:v>3.8635167906539332</c:v>
                </c:pt>
                <c:pt idx="8">
                  <c:v>3.3000739110838353</c:v>
                </c:pt>
                <c:pt idx="9">
                  <c:v>2.7410447735938792</c:v>
                </c:pt>
                <c:pt idx="10">
                  <c:v>2.1864017980900194</c:v>
                </c:pt>
                <c:pt idx="11">
                  <c:v>1.6356203319321359</c:v>
                </c:pt>
                <c:pt idx="12">
                  <c:v>1.0878903782972724</c:v>
                </c:pt>
                <c:pt idx="13">
                  <c:v>0.54226212542651919</c:v>
                </c:pt>
                <c:pt idx="14">
                  <c:v>-2.2719589835787494E-3</c:v>
                </c:pt>
                <c:pt idx="15">
                  <c:v>-0.54673854365303476</c:v>
                </c:pt>
                <c:pt idx="16">
                  <c:v>-1.0921660337760437</c:v>
                </c:pt>
                <c:pt idx="17">
                  <c:v>-1.6395671543714174</c:v>
                </c:pt>
                <c:pt idx="18">
                  <c:v>-2.1899003239476458</c:v>
                </c:pt>
                <c:pt idx="19">
                  <c:v>-2.7439875134353962</c:v>
                </c:pt>
                <c:pt idx="20">
                  <c:v>-3.3023686885989729</c:v>
                </c:pt>
                <c:pt idx="21">
                  <c:v>-3.8650900672162134</c:v>
                </c:pt>
                <c:pt idx="22">
                  <c:v>-4.4314729314204886</c:v>
                </c:pt>
                <c:pt idx="23">
                  <c:v>-5</c:v>
                </c:pt>
                <c:pt idx="24">
                  <c:v>-4.9756330370034778</c:v>
                </c:pt>
                <c:pt idx="25">
                  <c:v>-4.9544412732796896</c:v>
                </c:pt>
                <c:pt idx="26">
                  <c:v>-4.9389602225933924</c:v>
                </c:pt>
                <c:pt idx="27">
                  <c:v>-4.9308308279836988</c:v>
                </c:pt>
                <c:pt idx="28" formatCode="0.00">
                  <c:v>-4.9308308279836988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091-4E7B-904C-F440CE5BC096}"/>
            </c:ext>
          </c:extLst>
        </c:ser>
        <c:ser>
          <c:idx val="13"/>
          <c:order val="13"/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1'!$O$15:$O$43</c:f>
              <c:numCache>
                <c:formatCode>0.000</c:formatCode>
                <c:ptCount val="29"/>
                <c:pt idx="0" formatCode="General">
                  <c:v>4.9500612665171655</c:v>
                </c:pt>
                <c:pt idx="1">
                  <c:v>4.9500619893976001</c:v>
                </c:pt>
                <c:pt idx="2">
                  <c:v>4.9560029268171446</c:v>
                </c:pt>
                <c:pt idx="3">
                  <c:v>4.9672476258922291</c:v>
                </c:pt>
                <c:pt idx="4">
                  <c:v>4.9825259451111492</c:v>
                </c:pt>
                <c:pt idx="5">
                  <c:v>5</c:v>
                </c:pt>
                <c:pt idx="6">
                  <c:v>4.434704937509963</c:v>
                </c:pt>
                <c:pt idx="7">
                  <c:v>3.8708059131850727</c:v>
                </c:pt>
                <c:pt idx="8">
                  <c:v>3.3093714476407241</c:v>
                </c:pt>
                <c:pt idx="9">
                  <c:v>2.7509863112054433</c:v>
                </c:pt>
                <c:pt idx="10">
                  <c:v>2.1957579984207305</c:v>
                </c:pt>
                <c:pt idx="11">
                  <c:v>1.6434150499434126</c:v>
                </c:pt>
                <c:pt idx="12">
                  <c:v>1.0934258589338994</c:v>
                </c:pt>
                <c:pt idx="13">
                  <c:v>0.54509962405985957</c:v>
                </c:pt>
                <c:pt idx="14">
                  <c:v>-2.3411275563513701E-3</c:v>
                </c:pt>
                <c:pt idx="15">
                  <c:v>-0.54971176294090929</c:v>
                </c:pt>
                <c:pt idx="16">
                  <c:v>-1.0978295577474393</c:v>
                </c:pt>
                <c:pt idx="17">
                  <c:v>-1.6474776859422722</c:v>
                </c:pt>
                <c:pt idx="18">
                  <c:v>-2.1993563705485677</c:v>
                </c:pt>
                <c:pt idx="19">
                  <c:v>-2.7540102467463852</c:v>
                </c:pt>
                <c:pt idx="20">
                  <c:v>-3.3117272515687537</c:v>
                </c:pt>
                <c:pt idx="21">
                  <c:v>-3.8724195932485923</c:v>
                </c:pt>
                <c:pt idx="22">
                  <c:v>-4.4355250718579615</c:v>
                </c:pt>
                <c:pt idx="23">
                  <c:v>-5</c:v>
                </c:pt>
                <c:pt idx="24">
                  <c:v>-4.9825754626835694</c:v>
                </c:pt>
                <c:pt idx="25">
                  <c:v>-4.9673406581348978</c:v>
                </c:pt>
                <c:pt idx="26">
                  <c:v>-4.9561283187289344</c:v>
                </c:pt>
                <c:pt idx="27">
                  <c:v>-4.9502048944785741</c:v>
                </c:pt>
                <c:pt idx="28" formatCode="0.00">
                  <c:v>-4.9502048944785741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091-4E7B-904C-F440CE5BC096}"/>
            </c:ext>
          </c:extLst>
        </c:ser>
        <c:ser>
          <c:idx val="14"/>
          <c:order val="14"/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1'!$P$15:$P$43</c:f>
              <c:numCache>
                <c:formatCode>0.000</c:formatCode>
                <c:ptCount val="29"/>
                <c:pt idx="0" formatCode="General">
                  <c:v>4.9635338214689231</c:v>
                </c:pt>
                <c:pt idx="1">
                  <c:v>4.9635344545615947</c:v>
                </c:pt>
                <c:pt idx="2">
                  <c:v>4.9679012560451854</c:v>
                </c:pt>
                <c:pt idx="3">
                  <c:v>4.9761387452055441</c:v>
                </c:pt>
                <c:pt idx="4">
                  <c:v>4.9872861140688904</c:v>
                </c:pt>
                <c:pt idx="5">
                  <c:v>5</c:v>
                </c:pt>
                <c:pt idx="6">
                  <c:v>4.4373554681569631</c:v>
                </c:pt>
                <c:pt idx="7">
                  <c:v>3.8756540160726307</c:v>
                </c:pt>
                <c:pt idx="8">
                  <c:v>3.3156514527973648</c:v>
                </c:pt>
                <c:pt idx="9">
                  <c:v>2.757810013306865</c:v>
                </c:pt>
                <c:pt idx="10">
                  <c:v>2.202273744777504</c:v>
                </c:pt>
                <c:pt idx="11">
                  <c:v>1.6489054170768718</c:v>
                </c:pt>
                <c:pt idx="12">
                  <c:v>1.097350747436552</c:v>
                </c:pt>
                <c:pt idx="13">
                  <c:v>0.54710535523780679</c:v>
                </c:pt>
                <c:pt idx="14">
                  <c:v>-2.4269705448314366E-3</c:v>
                </c:pt>
                <c:pt idx="15">
                  <c:v>-0.55188625477081166</c:v>
                </c:pt>
                <c:pt idx="16">
                  <c:v>-1.1019145829522956</c:v>
                </c:pt>
                <c:pt idx="17">
                  <c:v>-1.6531143134495072</c:v>
                </c:pt>
                <c:pt idx="18">
                  <c:v>-2.2059999567365383</c:v>
                </c:pt>
                <c:pt idx="19">
                  <c:v>-2.7609397318471571</c:v>
                </c:pt>
                <c:pt idx="20">
                  <c:v>-3.3180883544904933</c:v>
                </c:pt>
                <c:pt idx="21">
                  <c:v>-3.8773224522224075</c:v>
                </c:pt>
                <c:pt idx="22">
                  <c:v>-4.4382031516466052</c:v>
                </c:pt>
                <c:pt idx="23">
                  <c:v>-5</c:v>
                </c:pt>
                <c:pt idx="24">
                  <c:v>-4.9873275351143498</c:v>
                </c:pt>
                <c:pt idx="25">
                  <c:v>-4.9762166414107405</c:v>
                </c:pt>
                <c:pt idx="26">
                  <c:v>-4.968006361049099</c:v>
                </c:pt>
                <c:pt idx="27">
                  <c:v>-4.9636543315759249</c:v>
                </c:pt>
                <c:pt idx="28" formatCode="0.00">
                  <c:v>-4.9636543315759249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091-4E7B-904C-F440CE5BC096}"/>
            </c:ext>
          </c:extLst>
        </c:ser>
        <c:ser>
          <c:idx val="15"/>
          <c:order val="15"/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1'!$Q$15:$Q$43</c:f>
              <c:numCache>
                <c:formatCode>0.000</c:formatCode>
                <c:ptCount val="29"/>
                <c:pt idx="0" formatCode="General">
                  <c:v>4.9726413041376549</c:v>
                </c:pt>
                <c:pt idx="1">
                  <c:v>4.9726419106872886</c:v>
                </c:pt>
                <c:pt idx="2">
                  <c:v>4.9759298346829386</c:v>
                </c:pt>
                <c:pt idx="3">
                  <c:v>4.9821205909028841</c:v>
                </c:pt>
                <c:pt idx="4">
                  <c:v>4.9904799723055415</c:v>
                </c:pt>
                <c:pt idx="5">
                  <c:v>5</c:v>
                </c:pt>
                <c:pt idx="6">
                  <c:v>4.4390781173473108</c:v>
                </c:pt>
                <c:pt idx="7">
                  <c:v>3.87882799998575</c:v>
                </c:pt>
                <c:pt idx="8">
                  <c:v>3.3198038075521947</c:v>
                </c:pt>
                <c:pt idx="9">
                  <c:v>2.762369600769278</c:v>
                </c:pt>
                <c:pt idx="10">
                  <c:v>2.206668855697802</c:v>
                </c:pt>
                <c:pt idx="11">
                  <c:v>1.6526341777144027</c:v>
                </c:pt>
                <c:pt idx="12">
                  <c:v>1.1000215318289697</c:v>
                </c:pt>
                <c:pt idx="13">
                  <c:v>0.54845461865049727</c:v>
                </c:pt>
                <c:pt idx="14">
                  <c:v>-2.5295493953820976E-3</c:v>
                </c:pt>
                <c:pt idx="15">
                  <c:v>-0.55343738014321797</c:v>
                </c:pt>
                <c:pt idx="16">
                  <c:v>-1.1047774802334573</c:v>
                </c:pt>
                <c:pt idx="17">
                  <c:v>-1.657019390470287</c:v>
                </c:pt>
                <c:pt idx="18">
                  <c:v>-2.2105501867887805</c:v>
                </c:pt>
                <c:pt idx="19">
                  <c:v>-2.765628679800912</c:v>
                </c:pt>
                <c:pt idx="20">
                  <c:v>-3.3223407112328585</c:v>
                </c:pt>
                <c:pt idx="21">
                  <c:v>-3.8805644764608882</c:v>
                </c:pt>
                <c:pt idx="22">
                  <c:v>-4.4399602238855316</c:v>
                </c:pt>
                <c:pt idx="23">
                  <c:v>-5</c:v>
                </c:pt>
                <c:pt idx="24">
                  <c:v>-4.9905174827454495</c:v>
                </c:pt>
                <c:pt idx="25">
                  <c:v>-4.9821911696469234</c:v>
                </c:pt>
                <c:pt idx="26">
                  <c:v>-4.9760251248934395</c:v>
                </c:pt>
                <c:pt idx="27">
                  <c:v>-4.9727506485216217</c:v>
                </c:pt>
                <c:pt idx="28" formatCode="0.00">
                  <c:v>-4.9727506485216217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F091-4E7B-904C-F440CE5BC096}"/>
            </c:ext>
          </c:extLst>
        </c:ser>
        <c:ser>
          <c:idx val="16"/>
          <c:order val="16"/>
          <c:spPr>
            <a:solidFill>
              <a:srgbClr val="00CC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1'!$R$15:$R$43</c:f>
              <c:numCache>
                <c:formatCode>0.000</c:formatCode>
                <c:ptCount val="29"/>
                <c:pt idx="0" formatCode="General">
                  <c:v>4.9784625784883278</c:v>
                </c:pt>
                <c:pt idx="1">
                  <c:v>4.9784632175838075</c:v>
                </c:pt>
                <c:pt idx="2">
                  <c:v>4.9810565282658104</c:v>
                </c:pt>
                <c:pt idx="3">
                  <c:v>4.9859344281587159</c:v>
                </c:pt>
                <c:pt idx="4">
                  <c:v>4.9925134011963106</c:v>
                </c:pt>
                <c:pt idx="5">
                  <c:v>5</c:v>
                </c:pt>
                <c:pt idx="6">
                  <c:v>4.4401450632193153</c:v>
                </c:pt>
                <c:pt idx="7">
                  <c:v>3.8808022453139861</c:v>
                </c:pt>
                <c:pt idx="8">
                  <c:v>3.32240157136129</c:v>
                </c:pt>
                <c:pt idx="9">
                  <c:v>2.7652391459133607</c:v>
                </c:pt>
                <c:pt idx="10">
                  <c:v>2.209447933223101</c:v>
                </c:pt>
                <c:pt idx="11">
                  <c:v>1.6549959637056197</c:v>
                </c:pt>
                <c:pt idx="12">
                  <c:v>1.1017049444832629</c:v>
                </c:pt>
                <c:pt idx="13">
                  <c:v>0.54928100426713056</c:v>
                </c:pt>
                <c:pt idx="14">
                  <c:v>-2.6489121618878094E-3</c:v>
                </c:pt>
                <c:pt idx="15">
                  <c:v>-0.55449878682975018</c:v>
                </c:pt>
                <c:pt idx="16">
                  <c:v>-1.1066849300006356</c:v>
                </c:pt>
                <c:pt idx="17">
                  <c:v>-1.6595873325243158</c:v>
                </c:pt>
                <c:pt idx="18">
                  <c:v>-2.2135112592649122</c:v>
                </c:pt>
                <c:pt idx="19">
                  <c:v>-2.7686505982947871</c:v>
                </c:pt>
                <c:pt idx="20">
                  <c:v>-3.3250567425000526</c:v>
                </c:pt>
                <c:pt idx="21">
                  <c:v>-3.8826194760681703</c:v>
                </c:pt>
                <c:pt idx="22">
                  <c:v>-4.4410681258079965</c:v>
                </c:pt>
                <c:pt idx="23">
                  <c:v>-5</c:v>
                </c:pt>
                <c:pt idx="24">
                  <c:v>-4.9925506840449696</c:v>
                </c:pt>
                <c:pt idx="25">
                  <c:v>-4.9860045989380186</c:v>
                </c:pt>
                <c:pt idx="26">
                  <c:v>-4.9811513022082234</c:v>
                </c:pt>
                <c:pt idx="27">
                  <c:v>-4.9785714051841197</c:v>
                </c:pt>
                <c:pt idx="28" formatCode="0.00">
                  <c:v>-4.9785714051841197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091-4E7B-904C-F440CE5BC096}"/>
            </c:ext>
          </c:extLst>
        </c:ser>
        <c:ser>
          <c:idx val="17"/>
          <c:order val="17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1'!$S$15:$S$43</c:f>
              <c:numCache>
                <c:formatCode>0.000</c:formatCode>
                <c:ptCount val="29"/>
                <c:pt idx="0" formatCode="General">
                  <c:v>4.9816924099746389</c:v>
                </c:pt>
                <c:pt idx="1">
                  <c:v>4.9816931422313129</c:v>
                </c:pt>
                <c:pt idx="2">
                  <c:v>4.9838996809523763</c:v>
                </c:pt>
                <c:pt idx="3">
                  <c:v>4.9880478789204501</c:v>
                </c:pt>
                <c:pt idx="4">
                  <c:v>4.9936394525078267</c:v>
                </c:pt>
                <c:pt idx="5">
                  <c:v>5</c:v>
                </c:pt>
                <c:pt idx="6">
                  <c:v>4.4407169297242088</c:v>
                </c:pt>
                <c:pt idx="7">
                  <c:v>3.8818621323281413</c:v>
                </c:pt>
                <c:pt idx="8">
                  <c:v>3.3237986458953044</c:v>
                </c:pt>
                <c:pt idx="9">
                  <c:v>2.766783554385214</c:v>
                </c:pt>
                <c:pt idx="10">
                  <c:v>2.2109408629214338</c:v>
                </c:pt>
                <c:pt idx="11">
                  <c:v>1.6562552250041991</c:v>
                </c:pt>
                <c:pt idx="12">
                  <c:v>1.1025832072755444</c:v>
                </c:pt>
                <c:pt idx="13">
                  <c:v>0.54967689058673308</c:v>
                </c:pt>
                <c:pt idx="14">
                  <c:v>-2.7851292985862888E-3</c:v>
                </c:pt>
                <c:pt idx="15">
                  <c:v>-0.55516297455684871</c:v>
                </c:pt>
                <c:pt idx="16">
                  <c:v>-1.1078192188961133</c:v>
                </c:pt>
                <c:pt idx="17">
                  <c:v>-1.6610825695677929</c:v>
                </c:pt>
                <c:pt idx="18">
                  <c:v>-2.215212942612617</c:v>
                </c:pt>
                <c:pt idx="19">
                  <c:v>-2.7703701903332414</c:v>
                </c:pt>
                <c:pt idx="20">
                  <c:v>-3.3265901021742827</c:v>
                </c:pt>
                <c:pt idx="21">
                  <c:v>-3.8837726031289699</c:v>
                </c:pt>
                <c:pt idx="22">
                  <c:v>-4.441687343518951</c:v>
                </c:pt>
                <c:pt idx="23">
                  <c:v>-5</c:v>
                </c:pt>
                <c:pt idx="24">
                  <c:v>-4.9936800711321947</c:v>
                </c:pt>
                <c:pt idx="25">
                  <c:v>-4.9881243400690431</c:v>
                </c:pt>
                <c:pt idx="26">
                  <c:v>-4.9840029729605675</c:v>
                </c:pt>
                <c:pt idx="27">
                  <c:v>-4.981811083314077</c:v>
                </c:pt>
                <c:pt idx="28" formatCode="0.00">
                  <c:v>-4.981811083314077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F091-4E7B-904C-F440CE5BC096}"/>
            </c:ext>
          </c:extLst>
        </c:ser>
        <c:ser>
          <c:idx val="18"/>
          <c:order val="18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1'!$T$15:$T$43</c:f>
              <c:numCache>
                <c:formatCode>0.000</c:formatCode>
                <c:ptCount val="29"/>
                <c:pt idx="0" formatCode="General">
                  <c:v>4.9827178983344966</c:v>
                </c:pt>
                <c:pt idx="1">
                  <c:v>4.9827187916297966</c:v>
                </c:pt>
                <c:pt idx="2">
                  <c:v>4.9848024220174132</c:v>
                </c:pt>
                <c:pt idx="3">
                  <c:v>4.9887187748565029</c:v>
                </c:pt>
                <c:pt idx="4">
                  <c:v>4.9939968323903949</c:v>
                </c:pt>
                <c:pt idx="5">
                  <c:v>5</c:v>
                </c:pt>
                <c:pt idx="6">
                  <c:v>4.4408786542427539</c:v>
                </c:pt>
                <c:pt idx="7">
                  <c:v>3.8821602766765091</c:v>
                </c:pt>
                <c:pt idx="8">
                  <c:v>3.3241872938114847</c:v>
                </c:pt>
                <c:pt idx="9">
                  <c:v>2.7672045913609522</c:v>
                </c:pt>
                <c:pt idx="10">
                  <c:v>2.2113332322685166</c:v>
                </c:pt>
                <c:pt idx="11">
                  <c:v>1.6565630254727721</c:v>
                </c:pt>
                <c:pt idx="12">
                  <c:v>1.1027616505010038</c:v>
                </c:pt>
                <c:pt idx="13">
                  <c:v>0.54969605389402743</c:v>
                </c:pt>
                <c:pt idx="14">
                  <c:v>-2.9383097819829403E-3</c:v>
                </c:pt>
                <c:pt idx="15">
                  <c:v>-0.55548393408830021</c:v>
                </c:pt>
                <c:pt idx="16">
                  <c:v>-1.1082858805571734</c:v>
                </c:pt>
                <c:pt idx="17">
                  <c:v>-1.6616563485316966</c:v>
                </c:pt>
                <c:pt idx="18">
                  <c:v>-2.2158409774336616</c:v>
                </c:pt>
                <c:pt idx="19">
                  <c:v>-2.7709893368239182</c:v>
                </c:pt>
                <c:pt idx="20">
                  <c:v>-3.3271331293209165</c:v>
                </c:pt>
                <c:pt idx="21">
                  <c:v>-3.8841765154286527</c:v>
                </c:pt>
                <c:pt idx="22">
                  <c:v>-4.441902831701543</c:v>
                </c:pt>
                <c:pt idx="23">
                  <c:v>-5</c:v>
                </c:pt>
                <c:pt idx="24">
                  <c:v>-4.9940445807674676</c:v>
                </c:pt>
                <c:pt idx="25">
                  <c:v>-4.9888086635368012</c:v>
                </c:pt>
                <c:pt idx="26">
                  <c:v>-4.984923866612248</c:v>
                </c:pt>
                <c:pt idx="27">
                  <c:v>-4.982857481702351</c:v>
                </c:pt>
                <c:pt idx="28" formatCode="0.00">
                  <c:v>-4.982857481702351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F091-4E7B-904C-F440CE5BC096}"/>
            </c:ext>
          </c:extLst>
        </c:ser>
        <c:ser>
          <c:idx val="19"/>
          <c:order val="19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1'!$U$15:$U$43</c:f>
              <c:numCache>
                <c:formatCode>0.000</c:formatCode>
                <c:ptCount val="29"/>
                <c:pt idx="0" formatCode="General">
                  <c:v>4.9816624818567732</c:v>
                </c:pt>
                <c:pt idx="1">
                  <c:v>4.9816636176243509</c:v>
                </c:pt>
                <c:pt idx="2">
                  <c:v>4.9838740021131294</c:v>
                </c:pt>
                <c:pt idx="3">
                  <c:v>4.9880289963508542</c:v>
                </c:pt>
                <c:pt idx="4">
                  <c:v>4.9936294865918178</c:v>
                </c:pt>
                <c:pt idx="5">
                  <c:v>5</c:v>
                </c:pt>
                <c:pt idx="6">
                  <c:v>4.440656749039178</c:v>
                </c:pt>
                <c:pt idx="7">
                  <c:v>3.8817445645314845</c:v>
                </c:pt>
                <c:pt idx="8">
                  <c:v>3.3236282882154105</c:v>
                </c:pt>
                <c:pt idx="9">
                  <c:v>2.766566567295023</c:v>
                </c:pt>
                <c:pt idx="10">
                  <c:v>2.2106846821823183</c:v>
                </c:pt>
                <c:pt idx="11">
                  <c:v>1.6559682582411794</c:v>
                </c:pt>
                <c:pt idx="12">
                  <c:v>1.1022745383819152</c:v>
                </c:pt>
                <c:pt idx="13">
                  <c:v>0.54935600428399356</c:v>
                </c:pt>
                <c:pt idx="14">
                  <c:v>-3.1085999500037485E-3</c:v>
                </c:pt>
                <c:pt idx="15">
                  <c:v>-0.55547948147207282</c:v>
                </c:pt>
                <c:pt idx="16">
                  <c:v>-1.1081195203903684</c:v>
                </c:pt>
                <c:pt idx="17">
                  <c:v>-1.6613579480206302</c:v>
                </c:pt>
                <c:pt idx="18">
                  <c:v>-2.2154554249778386</c:v>
                </c:pt>
                <c:pt idx="19">
                  <c:v>-2.7705727742136457</c:v>
                </c:pt>
                <c:pt idx="20">
                  <c:v>-3.326746983858011</c:v>
                </c:pt>
                <c:pt idx="21">
                  <c:v>-3.8838793956390649</c:v>
                </c:pt>
                <c:pt idx="22">
                  <c:v>-4.4417412640035465</c:v>
                </c:pt>
                <c:pt idx="23">
                  <c:v>-5</c:v>
                </c:pt>
                <c:pt idx="24">
                  <c:v>-4.9936887496277986</c:v>
                </c:pt>
                <c:pt idx="25">
                  <c:v>-4.9881405618241033</c:v>
                </c:pt>
                <c:pt idx="26">
                  <c:v>-4.9840247360434287</c:v>
                </c:pt>
                <c:pt idx="27">
                  <c:v>-4.9818357684750234</c:v>
                </c:pt>
                <c:pt idx="28" formatCode="0.00">
                  <c:v>-4.9818357684750234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F091-4E7B-904C-F440CE5BC096}"/>
            </c:ext>
          </c:extLst>
        </c:ser>
        <c:ser>
          <c:idx val="20"/>
          <c:order val="20"/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1'!$V$15:$V$43</c:f>
              <c:numCache>
                <c:formatCode>0.000</c:formatCode>
                <c:ptCount val="29"/>
                <c:pt idx="0" formatCode="General">
                  <c:v>4.9784001837730774</c:v>
                </c:pt>
                <c:pt idx="1">
                  <c:v>4.9784016644171629</c:v>
                </c:pt>
                <c:pt idx="2">
                  <c:v>4.9810029893063064</c:v>
                </c:pt>
                <c:pt idx="3">
                  <c:v>4.9858950549498218</c:v>
                </c:pt>
                <c:pt idx="4">
                  <c:v>4.9924926187168666</c:v>
                </c:pt>
                <c:pt idx="5">
                  <c:v>5</c:v>
                </c:pt>
                <c:pt idx="6">
                  <c:v>4.4400244444645045</c:v>
                </c:pt>
                <c:pt idx="7">
                  <c:v>3.8805666470374414</c:v>
                </c:pt>
                <c:pt idx="8">
                  <c:v>3.322060271148112</c:v>
                </c:pt>
                <c:pt idx="9">
                  <c:v>2.7648045539528598</c:v>
                </c:pt>
                <c:pt idx="10">
                  <c:v>2.2089349937721035</c:v>
                </c:pt>
                <c:pt idx="11">
                  <c:v>1.6544215342204351</c:v>
                </c:pt>
                <c:pt idx="12">
                  <c:v>1.1010872005804444</c:v>
                </c:pt>
                <c:pt idx="13">
                  <c:v>0.54863889352115613</c:v>
                </c:pt>
                <c:pt idx="14">
                  <c:v>-3.2961648464051672E-3</c:v>
                </c:pt>
                <c:pt idx="15">
                  <c:v>-0.55513213260708671</c:v>
                </c:pt>
                <c:pt idx="16">
                  <c:v>-1.1072859251225147</c:v>
                </c:pt>
                <c:pt idx="17">
                  <c:v>-1.6601385613233888</c:v>
                </c:pt>
                <c:pt idx="18">
                  <c:v>-2.2139967664068916</c:v>
                </c:pt>
                <c:pt idx="19">
                  <c:v>-2.769056338077597</c:v>
                </c:pt>
                <c:pt idx="20">
                  <c:v>-3.3253710401637209</c:v>
                </c:pt>
                <c:pt idx="21">
                  <c:v>-3.8828334780644687</c:v>
                </c:pt>
                <c:pt idx="22">
                  <c:v>-4.441176195548338</c:v>
                </c:pt>
                <c:pt idx="23">
                  <c:v>-5</c:v>
                </c:pt>
                <c:pt idx="24">
                  <c:v>-4.9925687815471456</c:v>
                </c:pt>
                <c:pt idx="25">
                  <c:v>-4.9860384232786892</c:v>
                </c:pt>
                <c:pt idx="26">
                  <c:v>-4.9811966759384383</c:v>
                </c:pt>
                <c:pt idx="27">
                  <c:v>-4.9786228675283493</c:v>
                </c:pt>
                <c:pt idx="28" formatCode="0.00">
                  <c:v>-4.9786228675283493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F091-4E7B-904C-F440CE5BC096}"/>
            </c:ext>
          </c:extLst>
        </c:ser>
        <c:ser>
          <c:idx val="21"/>
          <c:order val="21"/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1'!$W$15:$W$43</c:f>
              <c:numCache>
                <c:formatCode>0.000</c:formatCode>
                <c:ptCount val="29"/>
                <c:pt idx="0" formatCode="General">
                  <c:v>4.9725411560340733</c:v>
                </c:pt>
                <c:pt idx="1">
                  <c:v>4.9725431141090324</c:v>
                </c:pt>
                <c:pt idx="2">
                  <c:v>4.9758438893174013</c:v>
                </c:pt>
                <c:pt idx="3">
                  <c:v>4.9820573714597298</c:v>
                </c:pt>
                <c:pt idx="4">
                  <c:v>4.9904465962678337</c:v>
                </c:pt>
                <c:pt idx="5">
                  <c:v>5</c:v>
                </c:pt>
                <c:pt idx="6">
                  <c:v>4.4388965065186516</c:v>
                </c:pt>
                <c:pt idx="7">
                  <c:v>3.8784733821713631</c:v>
                </c:pt>
                <c:pt idx="8">
                  <c:v>3.3192903284592798</c:v>
                </c:pt>
                <c:pt idx="9">
                  <c:v>2.7617161181438705</c:v>
                </c:pt>
                <c:pt idx="10">
                  <c:v>2.2058979794351306</c:v>
                </c:pt>
                <c:pt idx="11">
                  <c:v>1.6517713023103715</c:v>
                </c:pt>
                <c:pt idx="12">
                  <c:v>1.0990939358174092</c:v>
                </c:pt>
                <c:pt idx="13">
                  <c:v>0.5474906595502298</c:v>
                </c:pt>
                <c:pt idx="14">
                  <c:v>-3.5011488048290506E-3</c:v>
                </c:pt>
                <c:pt idx="15">
                  <c:v>-0.55438817698048326</c:v>
                </c:pt>
                <c:pt idx="16">
                  <c:v>-1.1056799189889235</c:v>
                </c:pt>
                <c:pt idx="17">
                  <c:v>-1.657847404912246</c:v>
                </c:pt>
                <c:pt idx="18">
                  <c:v>-2.2112798243470251</c:v>
                </c:pt>
                <c:pt idx="19">
                  <c:v>-2.766238766259066</c:v>
                </c:pt>
                <c:pt idx="20">
                  <c:v>-3.3228135546713853</c:v>
                </c:pt>
                <c:pt idx="21">
                  <c:v>-3.8808865796168335</c:v>
                </c:pt>
                <c:pt idx="22">
                  <c:v>-4.4401229355026315</c:v>
                </c:pt>
                <c:pt idx="23">
                  <c:v>-5</c:v>
                </c:pt>
                <c:pt idx="24">
                  <c:v>-4.9905465461210543</c:v>
                </c:pt>
                <c:pt idx="25">
                  <c:v>-4.9822454778614933</c:v>
                </c:pt>
                <c:pt idx="26">
                  <c:v>-4.9760979598235515</c:v>
                </c:pt>
                <c:pt idx="27">
                  <c:v>-4.9728332447465009</c:v>
                </c:pt>
                <c:pt idx="28" formatCode="0.00">
                  <c:v>-4.9728332447465009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F091-4E7B-904C-F440CE5BC096}"/>
            </c:ext>
          </c:extLst>
        </c:ser>
        <c:ser>
          <c:idx val="22"/>
          <c:order val="22"/>
          <c:spPr>
            <a:solidFill>
              <a:srgbClr val="CC99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1'!$X$15:$X$43</c:f>
              <c:numCache>
                <c:formatCode>0.000</c:formatCode>
                <c:ptCount val="29"/>
                <c:pt idx="0" formatCode="General">
                  <c:v>4.9633874515264917</c:v>
                </c:pt>
                <c:pt idx="1">
                  <c:v>4.9633900614353719</c:v>
                </c:pt>
                <c:pt idx="2">
                  <c:v>4.9677756103197535</c:v>
                </c:pt>
                <c:pt idx="3">
                  <c:v>4.9760462821107021</c:v>
                </c:pt>
                <c:pt idx="4">
                  <c:v>4.9872372794875011</c:v>
                </c:pt>
                <c:pt idx="5">
                  <c:v>5</c:v>
                </c:pt>
                <c:pt idx="6">
                  <c:v>4.4371119233881728</c:v>
                </c:pt>
                <c:pt idx="7">
                  <c:v>3.8751787171006087</c:v>
                </c:pt>
                <c:pt idx="8">
                  <c:v>3.3149637568577717</c:v>
                </c:pt>
                <c:pt idx="9">
                  <c:v>2.7569355756929745</c:v>
                </c:pt>
                <c:pt idx="10">
                  <c:v>2.2012431068226181</c:v>
                </c:pt>
                <c:pt idx="11">
                  <c:v>1.6477526465425991</c:v>
                </c:pt>
                <c:pt idx="12">
                  <c:v>1.0961122291169698</c:v>
                </c:pt>
                <c:pt idx="13">
                  <c:v>0.54581875235564081</c:v>
                </c:pt>
                <c:pt idx="14">
                  <c:v>-3.7236085233585403E-3</c:v>
                </c:pt>
                <c:pt idx="15">
                  <c:v>-0.55315528234514721</c:v>
                </c:pt>
                <c:pt idx="16">
                  <c:v>-1.1031194972903631</c:v>
                </c:pt>
                <c:pt idx="17">
                  <c:v>-1.6542204916309247</c:v>
                </c:pt>
                <c:pt idx="18">
                  <c:v>-2.2069754374278001</c:v>
                </c:pt>
                <c:pt idx="19">
                  <c:v>-2.7617560773279903</c:v>
                </c:pt>
                <c:pt idx="20">
                  <c:v>-3.3187216068961858</c:v>
                </c:pt>
                <c:pt idx="21">
                  <c:v>-3.877754155408867</c:v>
                </c:pt>
                <c:pt idx="22">
                  <c:v>-4.4384213431986392</c:v>
                </c:pt>
                <c:pt idx="23">
                  <c:v>-5</c:v>
                </c:pt>
                <c:pt idx="24">
                  <c:v>-4.9873700581830036</c:v>
                </c:pt>
                <c:pt idx="25">
                  <c:v>-4.9762960676870236</c:v>
                </c:pt>
                <c:pt idx="26">
                  <c:v>-4.9681128344138639</c:v>
                </c:pt>
                <c:pt idx="27">
                  <c:v>-4.9637750395779197</c:v>
                </c:pt>
                <c:pt idx="28" formatCode="0.00">
                  <c:v>-4.9637750395779197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F091-4E7B-904C-F440CE5BC096}"/>
            </c:ext>
          </c:extLst>
        </c:ser>
        <c:ser>
          <c:idx val="23"/>
          <c:order val="23"/>
          <c:spPr>
            <a:solidFill>
              <a:srgbClr val="FFCC99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1'!$Y$15:$Y$43</c:f>
              <c:numCache>
                <c:formatCode>0.000</c:formatCode>
                <c:ptCount val="29"/>
                <c:pt idx="0" formatCode="General">
                  <c:v>4.9498563427678057</c:v>
                </c:pt>
                <c:pt idx="1">
                  <c:v>4.949859835837727</c:v>
                </c:pt>
                <c:pt idx="2">
                  <c:v>4.95582692606847</c:v>
                </c:pt>
                <c:pt idx="3">
                  <c:v>4.9671179952494189</c:v>
                </c:pt>
                <c:pt idx="4">
                  <c:v>4.9824574261578363</c:v>
                </c:pt>
                <c:pt idx="5">
                  <c:v>5</c:v>
                </c:pt>
                <c:pt idx="6">
                  <c:v>4.4343979542030381</c:v>
                </c:pt>
                <c:pt idx="7">
                  <c:v>3.8702073253979985</c:v>
                </c:pt>
                <c:pt idx="8">
                  <c:v>3.3085064237077177</c:v>
                </c:pt>
                <c:pt idx="9">
                  <c:v>2.7498878842267653</c:v>
                </c:pt>
                <c:pt idx="10">
                  <c:v>2.194465052803797</c:v>
                </c:pt>
                <c:pt idx="11">
                  <c:v>1.6419705123831576</c:v>
                </c:pt>
                <c:pt idx="12">
                  <c:v>1.0918751925031285</c:v>
                </c:pt>
                <c:pt idx="13">
                  <c:v>0.54348960664773838</c:v>
                </c:pt>
                <c:pt idx="14">
                  <c:v>-3.9634080485088583E-3</c:v>
                </c:pt>
                <c:pt idx="15">
                  <c:v>-0.55129977478844072</c:v>
                </c:pt>
                <c:pt idx="16">
                  <c:v>-1.0993381275764649</c:v>
                </c:pt>
                <c:pt idx="17">
                  <c:v>-1.6488638068362911</c:v>
                </c:pt>
                <c:pt idx="18">
                  <c:v>-2.2005800840307281</c:v>
                </c:pt>
                <c:pt idx="19">
                  <c:v>-2.755035663413786</c:v>
                </c:pt>
                <c:pt idx="20">
                  <c:v>-3.3125237590180117</c:v>
                </c:pt>
                <c:pt idx="21">
                  <c:v>-3.8729632504436018</c:v>
                </c:pt>
                <c:pt idx="22">
                  <c:v>-4.4358000832269839</c:v>
                </c:pt>
                <c:pt idx="23">
                  <c:v>-5</c:v>
                </c:pt>
                <c:pt idx="24">
                  <c:v>-4.9826351235405095</c:v>
                </c:pt>
                <c:pt idx="25">
                  <c:v>-4.9674520052628939</c:v>
                </c:pt>
                <c:pt idx="26">
                  <c:v>-4.9562774529506726</c:v>
                </c:pt>
                <c:pt idx="27">
                  <c:v>-4.950373874219653</c:v>
                </c:pt>
                <c:pt idx="28" formatCode="0.00">
                  <c:v>-4.950373874219653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F091-4E7B-904C-F440CE5BC096}"/>
            </c:ext>
          </c:extLst>
        </c:ser>
        <c:ser>
          <c:idx val="24"/>
          <c:order val="24"/>
          <c:spPr>
            <a:solidFill>
              <a:srgbClr val="3366FF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1'!$Z$15:$Z$43</c:f>
              <c:numCache>
                <c:formatCode>0.000</c:formatCode>
                <c:ptCount val="29"/>
                <c:pt idx="0" formatCode="General">
                  <c:v>4.9303690568673639</c:v>
                </c:pt>
                <c:pt idx="1">
                  <c:v>4.9303737406627874</c:v>
                </c:pt>
                <c:pt idx="2">
                  <c:v>4.938560592014225</c:v>
                </c:pt>
                <c:pt idx="3">
                  <c:v>4.954145549831928</c:v>
                </c:pt>
                <c:pt idx="4">
                  <c:v>4.9754760279718671</c:v>
                </c:pt>
                <c:pt idx="5">
                  <c:v>5</c:v>
                </c:pt>
                <c:pt idx="6">
                  <c:v>4.4303000049913495</c:v>
                </c:pt>
                <c:pt idx="7">
                  <c:v>3.8627908706945306</c:v>
                </c:pt>
                <c:pt idx="8">
                  <c:v>3.2990269137472286</c:v>
                </c:pt>
                <c:pt idx="9">
                  <c:v>2.7397180489993129</c:v>
                </c:pt>
                <c:pt idx="10">
                  <c:v>2.1848431764534482</c:v>
                </c:pt>
                <c:pt idx="11">
                  <c:v>1.6338818185843516</c:v>
                </c:pt>
                <c:pt idx="12">
                  <c:v>1.0860264088891136</c:v>
                </c:pt>
                <c:pt idx="13">
                  <c:v>0.54032825785562155</c:v>
                </c:pt>
                <c:pt idx="14">
                  <c:v>-4.2200614356133013E-3</c:v>
                </c:pt>
                <c:pt idx="15">
                  <c:v>-0.54864596086078665</c:v>
                </c:pt>
                <c:pt idx="16">
                  <c:v>-1.093979366324036</c:v>
                </c:pt>
                <c:pt idx="17">
                  <c:v>-1.6412353150547583</c:v>
                </c:pt>
                <c:pt idx="18">
                  <c:v>-2.1913754320684826</c:v>
                </c:pt>
                <c:pt idx="19">
                  <c:v>-2.7452259960949421</c:v>
                </c:pt>
                <c:pt idx="20">
                  <c:v>-3.3033327037358067</c:v>
                </c:pt>
                <c:pt idx="21">
                  <c:v>-3.8657493314559557</c:v>
                </c:pt>
                <c:pt idx="22">
                  <c:v>-4.4318068956447405</c:v>
                </c:pt>
                <c:pt idx="23">
                  <c:v>-5</c:v>
                </c:pt>
                <c:pt idx="24">
                  <c:v>-4.9757150794378848</c:v>
                </c:pt>
                <c:pt idx="25">
                  <c:v>-4.9545941504282176</c:v>
                </c:pt>
                <c:pt idx="26">
                  <c:v>-4.9391646401300067</c:v>
                </c:pt>
                <c:pt idx="27">
                  <c:v>-4.9310622098109711</c:v>
                </c:pt>
                <c:pt idx="28" formatCode="0.00">
                  <c:v>-4.9310622098109711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091-4E7B-904C-F440CE5BC096}"/>
            </c:ext>
          </c:extLst>
        </c:ser>
        <c:ser>
          <c:idx val="25"/>
          <c:order val="25"/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1'!$AA$15:$AA$43</c:f>
              <c:numCache>
                <c:formatCode>0.000</c:formatCode>
                <c:ptCount val="29"/>
                <c:pt idx="0" formatCode="General">
                  <c:v>4.9027095635982469</c:v>
                </c:pt>
                <c:pt idx="1">
                  <c:v>4.9027158459782081</c:v>
                </c:pt>
                <c:pt idx="2">
                  <c:v>4.9139046590262776</c:v>
                </c:pt>
                <c:pt idx="3">
                  <c:v>4.9354332496630064</c:v>
                </c:pt>
                <c:pt idx="4">
                  <c:v>4.9653032977048657</c:v>
                </c:pt>
                <c:pt idx="5">
                  <c:v>5</c:v>
                </c:pt>
                <c:pt idx="6">
                  <c:v>4.4240408290277813</c:v>
                </c:pt>
                <c:pt idx="7">
                  <c:v>3.8516774115281134</c:v>
                </c:pt>
                <c:pt idx="8">
                  <c:v>3.2851570939971424</c:v>
                </c:pt>
                <c:pt idx="9">
                  <c:v>2.7251932368898069</c:v>
                </c:pt>
                <c:pt idx="10">
                  <c:v>2.1713983389601621</c:v>
                </c:pt>
                <c:pt idx="11">
                  <c:v>1.6227863585883671</c:v>
                </c:pt>
                <c:pt idx="12">
                  <c:v>1.0781251349302123</c:v>
                </c:pt>
                <c:pt idx="13">
                  <c:v>0.53612432747830996</c:v>
                </c:pt>
                <c:pt idx="14">
                  <c:v>-4.4925069375339483E-3</c:v>
                </c:pt>
                <c:pt idx="15">
                  <c:v>-0.5449816807827742</c:v>
                </c:pt>
                <c:pt idx="16">
                  <c:v>-1.0866016985741394</c:v>
                </c:pt>
                <c:pt idx="17">
                  <c:v>-1.6306356448628025</c:v>
                </c:pt>
                <c:pt idx="18">
                  <c:v>-2.1783851997230639</c:v>
                </c:pt>
                <c:pt idx="19">
                  <c:v>-2.7310991539420639</c:v>
                </c:pt>
                <c:pt idx="20">
                  <c:v>-3.289786649999864</c:v>
                </c:pt>
                <c:pt idx="21">
                  <c:v>-3.8548667359116453</c:v>
                </c:pt>
                <c:pt idx="22">
                  <c:v>-4.4256685851729323</c:v>
                </c:pt>
                <c:pt idx="23">
                  <c:v>-5</c:v>
                </c:pt>
                <c:pt idx="24">
                  <c:v>-4.9656265257171146</c:v>
                </c:pt>
                <c:pt idx="25">
                  <c:v>-4.9360378448263216</c:v>
                </c:pt>
                <c:pt idx="26">
                  <c:v>-4.9147160766856413</c:v>
                </c:pt>
                <c:pt idx="27">
                  <c:v>-4.9036388332892544</c:v>
                </c:pt>
                <c:pt idx="28" formatCode="0.00">
                  <c:v>-4.9036388332892544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F091-4E7B-904C-F440CE5BC096}"/>
            </c:ext>
          </c:extLst>
        </c:ser>
        <c:ser>
          <c:idx val="26"/>
          <c:order val="26"/>
          <c:spPr>
            <a:solidFill>
              <a:srgbClr val="99CC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1'!$AB$15:$AB$43</c:f>
              <c:numCache>
                <c:formatCode>0.000</c:formatCode>
                <c:ptCount val="29"/>
                <c:pt idx="0" formatCode="General">
                  <c:v>4.8638809115731876</c:v>
                </c:pt>
                <c:pt idx="1">
                  <c:v>4.86388932865143</c:v>
                </c:pt>
                <c:pt idx="2">
                  <c:v>4.8789203993949073</c:v>
                </c:pt>
                <c:pt idx="3">
                  <c:v>4.9083871576028191</c:v>
                </c:pt>
                <c:pt idx="4">
                  <c:v>4.9503068576117943</c:v>
                </c:pt>
                <c:pt idx="5">
                  <c:v>5</c:v>
                </c:pt>
                <c:pt idx="6">
                  <c:v>4.4142180654131238</c:v>
                </c:pt>
                <c:pt idx="7">
                  <c:v>3.8347730100609061</c:v>
                </c:pt>
                <c:pt idx="8">
                  <c:v>3.264800718984568</c:v>
                </c:pt>
                <c:pt idx="9">
                  <c:v>2.7045844451383463</c:v>
                </c:pt>
                <c:pt idx="10">
                  <c:v>2.1528676927826913</c:v>
                </c:pt>
                <c:pt idx="11">
                  <c:v>1.6078462664673059</c:v>
                </c:pt>
                <c:pt idx="12">
                  <c:v>1.0676753754678128</c:v>
                </c:pt>
                <c:pt idx="13">
                  <c:v>0.53065091316590296</c:v>
                </c:pt>
                <c:pt idx="14">
                  <c:v>-4.7787997902308298E-3</c:v>
                </c:pt>
                <c:pt idx="15">
                  <c:v>-0.54007659135016217</c:v>
                </c:pt>
                <c:pt idx="16">
                  <c:v>-1.0767070465455628</c:v>
                </c:pt>
                <c:pt idx="17">
                  <c:v>-1.6162271237726444</c:v>
                </c:pt>
                <c:pt idx="18">
                  <c:v>-2.160349834349351</c:v>
                </c:pt>
                <c:pt idx="19">
                  <c:v>-2.7109329724460127</c:v>
                </c:pt>
                <c:pt idx="20">
                  <c:v>-3.2697992274390488</c:v>
                </c:pt>
                <c:pt idx="21">
                  <c:v>-3.8382322447559711</c:v>
                </c:pt>
                <c:pt idx="22">
                  <c:v>-4.4159902487207496</c:v>
                </c:pt>
                <c:pt idx="23">
                  <c:v>-5</c:v>
                </c:pt>
                <c:pt idx="24">
                  <c:v>-4.9507470595773846</c:v>
                </c:pt>
                <c:pt idx="25">
                  <c:v>-4.9092051418982097</c:v>
                </c:pt>
                <c:pt idx="26">
                  <c:v>-4.8800113409590651</c:v>
                </c:pt>
                <c:pt idx="27">
                  <c:v>-4.8651257698463013</c:v>
                </c:pt>
                <c:pt idx="28" formatCode="0.00">
                  <c:v>-4.8651257698463013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F091-4E7B-904C-F440CE5BC096}"/>
            </c:ext>
          </c:extLst>
        </c:ser>
        <c:ser>
          <c:idx val="27"/>
          <c:order val="27"/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1'!$AC$15:$AC$43</c:f>
              <c:numCache>
                <c:formatCode>0.000</c:formatCode>
                <c:ptCount val="29"/>
                <c:pt idx="0" formatCode="General">
                  <c:v>4.8100475411112882</c:v>
                </c:pt>
                <c:pt idx="1">
                  <c:v>4.8100587844997396</c:v>
                </c:pt>
                <c:pt idx="2">
                  <c:v>4.8295158829515916</c:v>
                </c:pt>
                <c:pt idx="3">
                  <c:v>4.86889855571577</c:v>
                </c:pt>
                <c:pt idx="4">
                  <c:v>4.9275410359913892</c:v>
                </c:pt>
                <c:pt idx="5">
                  <c:v>5</c:v>
                </c:pt>
                <c:pt idx="6">
                  <c:v>4.398093623186309</c:v>
                </c:pt>
                <c:pt idx="7">
                  <c:v>3.8084526513983472</c:v>
                </c:pt>
                <c:pt idx="8">
                  <c:v>3.2347640247228533</c:v>
                </c:pt>
                <c:pt idx="9">
                  <c:v>2.6755676692207948</c:v>
                </c:pt>
                <c:pt idx="10">
                  <c:v>2.1277458775543763</c:v>
                </c:pt>
                <c:pt idx="11">
                  <c:v>1.5881691068592336</c:v>
                </c:pt>
                <c:pt idx="12">
                  <c:v>1.0541986132305683</c:v>
                </c:pt>
                <c:pt idx="13">
                  <c:v>0.52370477313778541</c:v>
                </c:pt>
                <c:pt idx="14">
                  <c:v>-5.0757249816146682E-3</c:v>
                </c:pt>
                <c:pt idx="15">
                  <c:v>-0.53372155142584332</c:v>
                </c:pt>
                <c:pt idx="16">
                  <c:v>-1.0638126545378204</c:v>
                </c:pt>
                <c:pt idx="17">
                  <c:v>-1.5971160510714109</c:v>
                </c:pt>
                <c:pt idx="18">
                  <c:v>-2.1357671828207518</c:v>
                </c:pt>
                <c:pt idx="19">
                  <c:v>-2.6824125231220459</c:v>
                </c:pt>
                <c:pt idx="20">
                  <c:v>-3.2401919724678412</c:v>
                </c:pt>
                <c:pt idx="21">
                  <c:v>-3.8122397598732083</c:v>
                </c:pt>
                <c:pt idx="22">
                  <c:v>-4.400048600071635</c:v>
                </c:pt>
                <c:pt idx="23">
                  <c:v>-5</c:v>
                </c:pt>
                <c:pt idx="24">
                  <c:v>-4.9281482218665547</c:v>
                </c:pt>
                <c:pt idx="25">
                  <c:v>-4.8700114907487997</c:v>
                </c:pt>
                <c:pt idx="26">
                  <c:v>-4.8309827375645433</c:v>
                </c:pt>
                <c:pt idx="27">
                  <c:v>-4.8117104891611682</c:v>
                </c:pt>
                <c:pt idx="28" formatCode="0.00">
                  <c:v>-4.8117104891611682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F091-4E7B-904C-F440CE5BC096}"/>
            </c:ext>
          </c:extLst>
        </c:ser>
        <c:ser>
          <c:idx val="28"/>
          <c:order val="28"/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1'!$AD$15:$AD$43</c:f>
              <c:numCache>
                <c:formatCode>0.000</c:formatCode>
                <c:ptCount val="29"/>
                <c:pt idx="0" formatCode="General">
                  <c:v>4.7367923122304365</c:v>
                </c:pt>
                <c:pt idx="1">
                  <c:v>4.7368072418563436</c:v>
                </c:pt>
                <c:pt idx="2">
                  <c:v>4.7602066099146345</c:v>
                </c:pt>
                <c:pt idx="3">
                  <c:v>4.8101644845785945</c:v>
                </c:pt>
                <c:pt idx="4">
                  <c:v>4.890964469528214</c:v>
                </c:pt>
                <c:pt idx="5">
                  <c:v>5</c:v>
                </c:pt>
                <c:pt idx="6">
                  <c:v>4.3697428515094181</c:v>
                </c:pt>
                <c:pt idx="7">
                  <c:v>3.7662423929838615</c:v>
                </c:pt>
                <c:pt idx="8">
                  <c:v>3.1903174282221141</c:v>
                </c:pt>
                <c:pt idx="9">
                  <c:v>2.6352751084353399</c:v>
                </c:pt>
                <c:pt idx="10">
                  <c:v>2.0944907420807608</c:v>
                </c:pt>
                <c:pt idx="11">
                  <c:v>1.5630068285855558</c:v>
                </c:pt>
                <c:pt idx="12">
                  <c:v>1.03737236634626</c:v>
                </c:pt>
                <c:pt idx="13">
                  <c:v>0.51517504600673003</c:v>
                </c:pt>
                <c:pt idx="14">
                  <c:v>-5.3783648647252134E-3</c:v>
                </c:pt>
                <c:pt idx="15">
                  <c:v>-0.52579639445723414</c:v>
                </c:pt>
                <c:pt idx="16">
                  <c:v>-1.0475884738768924</c:v>
                </c:pt>
                <c:pt idx="17">
                  <c:v>-1.5725502111085867</c:v>
                </c:pt>
                <c:pt idx="18">
                  <c:v>-2.1030967491195449</c:v>
                </c:pt>
                <c:pt idx="19">
                  <c:v>-2.6426807157900427</c:v>
                </c:pt>
                <c:pt idx="20">
                  <c:v>-3.1962581762357392</c:v>
                </c:pt>
                <c:pt idx="21">
                  <c:v>-3.7704495643001863</c:v>
                </c:pt>
                <c:pt idx="22">
                  <c:v>-4.3719513031330193</c:v>
                </c:pt>
                <c:pt idx="23">
                  <c:v>-5</c:v>
                </c:pt>
                <c:pt idx="24">
                  <c:v>-4.8918227878707867</c:v>
                </c:pt>
                <c:pt idx="25">
                  <c:v>-4.8116924235062566</c:v>
                </c:pt>
                <c:pt idx="26">
                  <c:v>-4.762176676654394</c:v>
                </c:pt>
                <c:pt idx="27">
                  <c:v>-4.7390007958067546</c:v>
                </c:pt>
                <c:pt idx="28" formatCode="0.00">
                  <c:v>-4.7390007958067546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F091-4E7B-904C-F440CE5BC096}"/>
            </c:ext>
          </c:extLst>
        </c:ser>
        <c:ser>
          <c:idx val="29"/>
          <c:order val="29"/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1'!$AE$15:$AE$43</c:f>
              <c:numCache>
                <c:formatCode>0.000</c:formatCode>
                <c:ptCount val="29"/>
                <c:pt idx="0" formatCode="General">
                  <c:v>4.6401845909522486</c:v>
                </c:pt>
                <c:pt idx="1">
                  <c:v>4.6402042009947859</c:v>
                </c:pt>
                <c:pt idx="2">
                  <c:v>4.664366939036217</c:v>
                </c:pt>
                <c:pt idx="3">
                  <c:v>4.7206083417923379</c:v>
                </c:pt>
                <c:pt idx="4">
                  <c:v>4.8261608673098859</c:v>
                </c:pt>
                <c:pt idx="5">
                  <c:v>5</c:v>
                </c:pt>
                <c:pt idx="6">
                  <c:v>4.3146799259146764</c:v>
                </c:pt>
                <c:pt idx="7">
                  <c:v>3.6965262667477967</c:v>
                </c:pt>
                <c:pt idx="8">
                  <c:v>3.1250783736482517</c:v>
                </c:pt>
                <c:pt idx="9">
                  <c:v>2.5808313676098344</c:v>
                </c:pt>
                <c:pt idx="10">
                  <c:v>2.0520548471837587</c:v>
                </c:pt>
                <c:pt idx="11">
                  <c:v>1.5321241877515499</c:v>
                </c:pt>
                <c:pt idx="12">
                  <c:v>1.0172440002119709</c:v>
                </c:pt>
                <c:pt idx="13">
                  <c:v>0.50513894447862329</c:v>
                </c:pt>
                <c:pt idx="14">
                  <c:v>-5.6797148611723398E-3</c:v>
                </c:pt>
                <c:pt idx="15">
                  <c:v>-0.51636469352858771</c:v>
                </c:pt>
                <c:pt idx="16">
                  <c:v>-1.0280695496612859</c:v>
                </c:pt>
                <c:pt idx="17">
                  <c:v>-1.5422850339279586</c:v>
                </c:pt>
                <c:pt idx="18">
                  <c:v>-2.0612879622131661</c:v>
                </c:pt>
                <c:pt idx="19">
                  <c:v>-2.5888711305497609</c:v>
                </c:pt>
                <c:pt idx="20">
                  <c:v>-3.1316458842818351</c:v>
                </c:pt>
                <c:pt idx="21">
                  <c:v>-3.701307371117327</c:v>
                </c:pt>
                <c:pt idx="22">
                  <c:v>-4.317291546260261</c:v>
                </c:pt>
                <c:pt idx="23">
                  <c:v>-5</c:v>
                </c:pt>
                <c:pt idx="24">
                  <c:v>-4.8274340931237543</c:v>
                </c:pt>
                <c:pt idx="25">
                  <c:v>-4.7227348838870418</c:v>
                </c:pt>
                <c:pt idx="26">
                  <c:v>-4.6670028100709677</c:v>
                </c:pt>
                <c:pt idx="27">
                  <c:v>-4.6430859669522277</c:v>
                </c:pt>
                <c:pt idx="28" formatCode="0.00">
                  <c:v>-4.6430859669522277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F091-4E7B-904C-F440CE5BC096}"/>
            </c:ext>
          </c:extLst>
        </c:ser>
        <c:ser>
          <c:idx val="30"/>
          <c:order val="30"/>
          <c:spPr>
            <a:solidFill>
              <a:srgbClr val="666699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1'!$AF$15:$AF$43</c:f>
              <c:numCache>
                <c:formatCode>0.000</c:formatCode>
                <c:ptCount val="29"/>
                <c:pt idx="0" formatCode="General">
                  <c:v>4.5194758634891272</c:v>
                </c:pt>
                <c:pt idx="1">
                  <c:v>4.5195011397509548</c:v>
                </c:pt>
                <c:pt idx="2">
                  <c:v>4.5364865095413611</c:v>
                </c:pt>
                <c:pt idx="3">
                  <c:v>4.5817698034703076</c:v>
                </c:pt>
                <c:pt idx="4">
                  <c:v>4.6930844837198382</c:v>
                </c:pt>
                <c:pt idx="5">
                  <c:v>5</c:v>
                </c:pt>
                <c:pt idx="6">
                  <c:v>4.1925040148585717</c:v>
                </c:pt>
                <c:pt idx="7">
                  <c:v>3.5801835842702614</c:v>
                </c:pt>
                <c:pt idx="8">
                  <c:v>3.0327378250792947</c:v>
                </c:pt>
                <c:pt idx="9">
                  <c:v>2.5110326260004672</c:v>
                </c:pt>
                <c:pt idx="10">
                  <c:v>2.0009010788780905</c:v>
                </c:pt>
                <c:pt idx="11">
                  <c:v>1.4963281443129479</c:v>
                </c:pt>
                <c:pt idx="12">
                  <c:v>0.99448328654175877</c:v>
                </c:pt>
                <c:pt idx="13">
                  <c:v>0.49396160586322291</c:v>
                </c:pt>
                <c:pt idx="14">
                  <c:v>-5.9705151871993021E-3</c:v>
                </c:pt>
                <c:pt idx="15">
                  <c:v>-0.5057730588515218</c:v>
                </c:pt>
                <c:pt idx="16">
                  <c:v>-1.0059072790669976</c:v>
                </c:pt>
                <c:pt idx="17">
                  <c:v>-1.5071101073841477</c:v>
                </c:pt>
                <c:pt idx="18">
                  <c:v>-2.0107900528716649</c:v>
                </c:pt>
                <c:pt idx="19">
                  <c:v>-2.519777533555343</c:v>
                </c:pt>
                <c:pt idx="20">
                  <c:v>-3.0400741552797861</c:v>
                </c:pt>
                <c:pt idx="21">
                  <c:v>-3.585793440265213</c:v>
                </c:pt>
                <c:pt idx="22">
                  <c:v>-4.1958874025960844</c:v>
                </c:pt>
                <c:pt idx="23">
                  <c:v>-5</c:v>
                </c:pt>
                <c:pt idx="24">
                  <c:v>-4.6951541105998995</c:v>
                </c:pt>
                <c:pt idx="25">
                  <c:v>-4.5847773459233538</c:v>
                </c:pt>
                <c:pt idx="26">
                  <c:v>-4.5399768490583128</c:v>
                </c:pt>
                <c:pt idx="27">
                  <c:v>-4.5232162707447987</c:v>
                </c:pt>
                <c:pt idx="28" formatCode="0.00">
                  <c:v>-4.5232162707447987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F091-4E7B-904C-F440CE5BC096}"/>
            </c:ext>
          </c:extLst>
        </c:ser>
        <c:ser>
          <c:idx val="31"/>
          <c:order val="31"/>
          <c:spPr>
            <a:solidFill>
              <a:srgbClr val="969696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1'!$AG$15:$AG$43</c:f>
              <c:numCache>
                <c:formatCode>0.000</c:formatCode>
                <c:ptCount val="29"/>
                <c:pt idx="0" formatCode="General">
                  <c:v>4.3818615913304413</c:v>
                </c:pt>
                <c:pt idx="1">
                  <c:v>4.3818931864733184</c:v>
                </c:pt>
                <c:pt idx="2">
                  <c:v>4.3803588333110719</c:v>
                </c:pt>
                <c:pt idx="3">
                  <c:v>4.3769423066238318</c:v>
                </c:pt>
                <c:pt idx="4">
                  <c:v>4.3644335087544732</c:v>
                </c:pt>
                <c:pt idx="5">
                  <c:v>4.2923954894888086</c:v>
                </c:pt>
                <c:pt idx="6">
                  <c:v>3.8752234911394865</c:v>
                </c:pt>
                <c:pt idx="7">
                  <c:v>3.3990582163773926</c:v>
                </c:pt>
                <c:pt idx="8">
                  <c:v>2.914766576503494</c:v>
                </c:pt>
                <c:pt idx="9">
                  <c:v>2.4297848457068056</c:v>
                </c:pt>
                <c:pt idx="10">
                  <c:v>1.9443249692195239</c:v>
                </c:pt>
                <c:pt idx="11">
                  <c:v>1.4579488308981592</c:v>
                </c:pt>
                <c:pt idx="12">
                  <c:v>0.97054957513506834</c:v>
                </c:pt>
                <c:pt idx="13">
                  <c:v>0.48234707328165982</c:v>
                </c:pt>
                <c:pt idx="14">
                  <c:v>-6.2395151738614801E-3</c:v>
                </c:pt>
                <c:pt idx="15">
                  <c:v>-0.49470247842555748</c:v>
                </c:pt>
                <c:pt idx="16">
                  <c:v>-0.98253626788044368</c:v>
                </c:pt>
                <c:pt idx="17">
                  <c:v>-1.469327978223635</c:v>
                </c:pt>
                <c:pt idx="18">
                  <c:v>-1.9548673665959668</c:v>
                </c:pt>
                <c:pt idx="19">
                  <c:v>-2.4392731492787338</c:v>
                </c:pt>
                <c:pt idx="20">
                  <c:v>-2.9229966506798037</c:v>
                </c:pt>
                <c:pt idx="21">
                  <c:v>-3.405844109153251</c:v>
                </c:pt>
                <c:pt idx="22">
                  <c:v>-3.8804336301186799</c:v>
                </c:pt>
                <c:pt idx="23">
                  <c:v>-4.2961690852212691</c:v>
                </c:pt>
                <c:pt idx="24">
                  <c:v>-4.3683643314555098</c:v>
                </c:pt>
                <c:pt idx="25">
                  <c:v>-4.3811984294832937</c:v>
                </c:pt>
                <c:pt idx="26">
                  <c:v>-4.3848634190964706</c:v>
                </c:pt>
                <c:pt idx="27">
                  <c:v>-4.3865378126197072</c:v>
                </c:pt>
                <c:pt idx="28" formatCode="0.00">
                  <c:v>-4.3865378126197072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F091-4E7B-904C-F440CE5BC096}"/>
            </c:ext>
          </c:extLst>
        </c:ser>
        <c:ser>
          <c:idx val="32"/>
          <c:order val="32"/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1'!$AH$15:$AH$43</c:f>
              <c:numCache>
                <c:formatCode>0.000</c:formatCode>
                <c:ptCount val="29"/>
                <c:pt idx="0" formatCode="General">
                  <c:v>4.2458816414452691</c:v>
                </c:pt>
                <c:pt idx="1">
                  <c:v>4.2459194288142186</c:v>
                </c:pt>
                <c:pt idx="2">
                  <c:v>4.2261791374690798</c:v>
                </c:pt>
                <c:pt idx="3">
                  <c:v>4.1812700167758923</c:v>
                </c:pt>
                <c:pt idx="4">
                  <c:v>4.0953735265478164</c:v>
                </c:pt>
                <c:pt idx="5">
                  <c:v>3.9299978731143357</c:v>
                </c:pt>
                <c:pt idx="6">
                  <c:v>3.6170250565057707</c:v>
                </c:pt>
                <c:pt idx="7">
                  <c:v>3.2261644401345881</c:v>
                </c:pt>
                <c:pt idx="8">
                  <c:v>2.7976057866142785</c:v>
                </c:pt>
                <c:pt idx="9">
                  <c:v>2.3491486577901477</c:v>
                </c:pt>
                <c:pt idx="10">
                  <c:v>1.8888091686839912</c:v>
                </c:pt>
                <c:pt idx="11">
                  <c:v>1.4207445469300175</c:v>
                </c:pt>
                <c:pt idx="12">
                  <c:v>0.94757598584922098</c:v>
                </c:pt>
                <c:pt idx="13">
                  <c:v>0.47127547697032696</c:v>
                </c:pt>
                <c:pt idx="14">
                  <c:v>-6.4743263828930808E-3</c:v>
                </c:pt>
                <c:pt idx="15">
                  <c:v>-0.48410725331709736</c:v>
                </c:pt>
                <c:pt idx="16">
                  <c:v>-0.96006035851437388</c:v>
                </c:pt>
                <c:pt idx="17">
                  <c:v>-1.4326607080237941</c:v>
                </c:pt>
                <c:pt idx="18">
                  <c:v>-1.8999527865388437</c:v>
                </c:pt>
                <c:pt idx="19">
                  <c:v>-2.3593396852060913</c:v>
                </c:pt>
                <c:pt idx="20">
                  <c:v>-2.8066997750949438</c:v>
                </c:pt>
                <c:pt idx="21">
                  <c:v>-3.234074354314179</c:v>
                </c:pt>
                <c:pt idx="22">
                  <c:v>-3.6237714572576305</c:v>
                </c:pt>
                <c:pt idx="23">
                  <c:v>-3.9358208332924156</c:v>
                </c:pt>
                <c:pt idx="24">
                  <c:v>-4.1008784857655884</c:v>
                </c:pt>
                <c:pt idx="25">
                  <c:v>-4.1867305935144614</c:v>
                </c:pt>
                <c:pt idx="26">
                  <c:v>-4.231681887637313</c:v>
                </c:pt>
                <c:pt idx="27">
                  <c:v>-4.2514749585215021</c:v>
                </c:pt>
                <c:pt idx="28" formatCode="0.00">
                  <c:v>-4.2514749585215021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F091-4E7B-904C-F440CE5BC096}"/>
            </c:ext>
          </c:extLst>
        </c:ser>
        <c:ser>
          <c:idx val="33"/>
          <c:order val="33"/>
          <c:spPr>
            <a:solidFill>
              <a:srgbClr val="339966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1'!$AI$15:$AI$43</c:f>
              <c:numCache>
                <c:formatCode>0.000</c:formatCode>
                <c:ptCount val="29"/>
                <c:pt idx="0" formatCode="General">
                  <c:v>4.1297609547372147</c:v>
                </c:pt>
                <c:pt idx="1">
                  <c:v>4.1298040248375605</c:v>
                </c:pt>
                <c:pt idx="2">
                  <c:v>4.0972478379580375</c:v>
                </c:pt>
                <c:pt idx="3">
                  <c:v>4.0266650447207812</c:v>
                </c:pt>
                <c:pt idx="4">
                  <c:v>3.9058757306404779</c:v>
                </c:pt>
                <c:pt idx="5">
                  <c:v>3.7152889591849609</c:v>
                </c:pt>
                <c:pt idx="6">
                  <c:v>3.4368179595458845</c:v>
                </c:pt>
                <c:pt idx="7">
                  <c:v>3.0910854558637295</c:v>
                </c:pt>
                <c:pt idx="8">
                  <c:v>2.7004730995229806</c:v>
                </c:pt>
                <c:pt idx="9">
                  <c:v>2.2805360008935711</c:v>
                </c:pt>
                <c:pt idx="10">
                  <c:v>1.8411692539171678</c:v>
                </c:pt>
                <c:pt idx="11">
                  <c:v>1.388802161814344</c:v>
                </c:pt>
                <c:pt idx="12">
                  <c:v>0.92789686756054968</c:v>
                </c:pt>
                <c:pt idx="13">
                  <c:v>0.46181746947268881</c:v>
                </c:pt>
                <c:pt idx="14">
                  <c:v>-6.662788654138301E-3</c:v>
                </c:pt>
                <c:pt idx="15">
                  <c:v>-0.47503248653825164</c:v>
                </c:pt>
                <c:pt idx="16">
                  <c:v>-0.94078435824138995</c:v>
                </c:pt>
                <c:pt idx="17">
                  <c:v>-1.4011578050075915</c:v>
                </c:pt>
                <c:pt idx="18">
                  <c:v>-1.8528105241381891</c:v>
                </c:pt>
                <c:pt idx="19">
                  <c:v>-2.2913128556023232</c:v>
                </c:pt>
                <c:pt idx="20">
                  <c:v>-2.7102819137712548</c:v>
                </c:pt>
                <c:pt idx="21">
                  <c:v>-3.0998891881099748</c:v>
                </c:pt>
                <c:pt idx="22">
                  <c:v>-3.4446757934870234</c:v>
                </c:pt>
                <c:pt idx="23">
                  <c:v>-3.7223899418121773</c:v>
                </c:pt>
                <c:pt idx="24">
                  <c:v>-3.9125271960456756</c:v>
                </c:pt>
                <c:pt idx="25">
                  <c:v>-4.0330940963975124</c:v>
                </c:pt>
                <c:pt idx="26">
                  <c:v>-4.1035897638707901</c:v>
                </c:pt>
                <c:pt idx="27">
                  <c:v>-4.1361366580420809</c:v>
                </c:pt>
                <c:pt idx="28" formatCode="0.00">
                  <c:v>-4.1361366580420809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F091-4E7B-904C-F440CE5BC096}"/>
            </c:ext>
          </c:extLst>
        </c:ser>
        <c:ser>
          <c:idx val="34"/>
          <c:order val="34"/>
          <c:spPr>
            <a:solidFill>
              <a:srgbClr val="0033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1'!$AJ$15:$AJ$43</c:f>
              <c:numCache>
                <c:formatCode>0.000</c:formatCode>
                <c:ptCount val="29"/>
                <c:pt idx="0" formatCode="General">
                  <c:v>4.0463307536625681</c:v>
                </c:pt>
                <c:pt idx="1">
                  <c:v>4.0463776224285697</c:v>
                </c:pt>
                <c:pt idx="2">
                  <c:v>4.006433235049748</c:v>
                </c:pt>
                <c:pt idx="3">
                  <c:v>3.9223586505366792</c:v>
                </c:pt>
                <c:pt idx="4">
                  <c:v>3.7862718538914875</c:v>
                </c:pt>
                <c:pt idx="5">
                  <c:v>3.5885683371662607</c:v>
                </c:pt>
                <c:pt idx="6">
                  <c:v>3.3239865022609525</c:v>
                </c:pt>
                <c:pt idx="7">
                  <c:v>3.0010117395669389</c:v>
                </c:pt>
                <c:pt idx="8">
                  <c:v>2.6328018729927321</c:v>
                </c:pt>
                <c:pt idx="9">
                  <c:v>2.2315000994053502</c:v>
                </c:pt>
                <c:pt idx="10">
                  <c:v>1.8066855704748215</c:v>
                </c:pt>
                <c:pt idx="11">
                  <c:v>1.365560539362362</c:v>
                </c:pt>
                <c:pt idx="12">
                  <c:v>0.91355865183752294</c:v>
                </c:pt>
                <c:pt idx="13">
                  <c:v>0.45492873069077688</c:v>
                </c:pt>
                <c:pt idx="14">
                  <c:v>-6.7944893453655937E-3</c:v>
                </c:pt>
                <c:pt idx="15">
                  <c:v>-0.46841196149615627</c:v>
                </c:pt>
                <c:pt idx="16">
                  <c:v>-0.92672942897993948</c:v>
                </c:pt>
                <c:pt idx="17">
                  <c:v>-1.3782267291255619</c:v>
                </c:pt>
                <c:pt idx="18">
                  <c:v>-1.8186800325907506</c:v>
                </c:pt>
                <c:pt idx="19">
                  <c:v>-2.2426922589027112</c:v>
                </c:pt>
                <c:pt idx="20">
                  <c:v>-2.6431109402698612</c:v>
                </c:pt>
                <c:pt idx="21">
                  <c:v>-3.0104215355916764</c:v>
                </c:pt>
                <c:pt idx="22">
                  <c:v>-3.3325595394342646</c:v>
                </c:pt>
                <c:pt idx="23">
                  <c:v>-3.5964502173688926</c:v>
                </c:pt>
                <c:pt idx="24">
                  <c:v>-3.7936652525224215</c:v>
                </c:pt>
                <c:pt idx="25">
                  <c:v>-3.9294506167777081</c:v>
                </c:pt>
                <c:pt idx="26">
                  <c:v>-4.0133696701455817</c:v>
                </c:pt>
                <c:pt idx="27">
                  <c:v>-4.0532690357575785</c:v>
                </c:pt>
                <c:pt idx="28" formatCode="0.00">
                  <c:v>-4.0532690357575785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F091-4E7B-904C-F440CE5BC096}"/>
            </c:ext>
          </c:extLst>
        </c:ser>
        <c:ser>
          <c:idx val="35"/>
          <c:order val="35"/>
          <c:spPr>
            <a:solidFill>
              <a:srgbClr val="3333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1'!$AK$15:$AK$43</c:f>
              <c:numCache>
                <c:formatCode>0.000</c:formatCode>
                <c:ptCount val="29"/>
                <c:pt idx="0" formatCode="General">
                  <c:v>4.0029893698017709</c:v>
                </c:pt>
                <c:pt idx="1">
                  <c:v>4.0030382103701942</c:v>
                </c:pt>
                <c:pt idx="2">
                  <c:v>3.9598454388242637</c:v>
                </c:pt>
                <c:pt idx="3">
                  <c:v>3.8701637255814778</c:v>
                </c:pt>
                <c:pt idx="4">
                  <c:v>3.7283887744065947</c:v>
                </c:pt>
                <c:pt idx="5">
                  <c:v>3.5288373091351843</c:v>
                </c:pt>
                <c:pt idx="6">
                  <c:v>3.2696683998824811</c:v>
                </c:pt>
                <c:pt idx="7">
                  <c:v>2.9563038110113049</c:v>
                </c:pt>
                <c:pt idx="8">
                  <c:v>2.598363647374359</c:v>
                </c:pt>
                <c:pt idx="9">
                  <c:v>2.2061277455051611</c:v>
                </c:pt>
                <c:pt idx="10">
                  <c:v>1.7886714652595748</c:v>
                </c:pt>
                <c:pt idx="11">
                  <c:v>1.353361190594901</c:v>
                </c:pt>
                <c:pt idx="12">
                  <c:v>0.90601792163455253</c:v>
                </c:pt>
                <c:pt idx="13">
                  <c:v>0.45130425516030731</c:v>
                </c:pt>
                <c:pt idx="14">
                  <c:v>-6.8620634572625445E-3</c:v>
                </c:pt>
                <c:pt idx="15">
                  <c:v>-0.46492521240284229</c:v>
                </c:pt>
                <c:pt idx="16">
                  <c:v>-0.91933447053856665</c:v>
                </c:pt>
                <c:pt idx="17">
                  <c:v>-1.3661875786526636</c:v>
                </c:pt>
                <c:pt idx="18">
                  <c:v>-1.8008483416236898</c:v>
                </c:pt>
                <c:pt idx="19">
                  <c:v>-2.2175338307705923</c:v>
                </c:pt>
                <c:pt idx="20">
                  <c:v>-2.6089279695681791</c:v>
                </c:pt>
                <c:pt idx="21">
                  <c:v>-2.9660172300684433</c:v>
                </c:pt>
                <c:pt idx="22">
                  <c:v>-3.2785908566706641</c:v>
                </c:pt>
                <c:pt idx="23">
                  <c:v>-3.5370938274864994</c:v>
                </c:pt>
                <c:pt idx="24">
                  <c:v>-3.7361459608151177</c:v>
                </c:pt>
                <c:pt idx="25">
                  <c:v>-3.8775898315619077</c:v>
                </c:pt>
                <c:pt idx="26">
                  <c:v>-3.9670875271715871</c:v>
                </c:pt>
                <c:pt idx="27">
                  <c:v>-4.0102196712042124</c:v>
                </c:pt>
                <c:pt idx="28" formatCode="0.00">
                  <c:v>-4.0102196712042124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F091-4E7B-904C-F440CE5BC096}"/>
            </c:ext>
          </c:extLst>
        </c:ser>
        <c:ser>
          <c:idx val="36"/>
          <c:order val="36"/>
          <c:spPr>
            <a:solidFill>
              <a:srgbClr val="993300"/>
            </a:solidFill>
            <a:ln w="12700">
              <a:solidFill>
                <a:srgbClr val="000000"/>
              </a:solidFill>
              <a:prstDash val="solid"/>
            </a:ln>
            <a:sp3d prstMaterial="flat"/>
          </c:spPr>
          <c:val>
            <c:numRef>
              <c:f>'sheet 1'!$AL$15:$AL$43</c:f>
              <c:numCache>
                <c:formatCode>0.000</c:formatCode>
                <c:ptCount val="29"/>
                <c:pt idx="0" formatCode="General">
                  <c:v>4.0029893698017709</c:v>
                </c:pt>
                <c:pt idx="1">
                  <c:v>4.0030382103701942</c:v>
                </c:pt>
                <c:pt idx="2">
                  <c:v>3.9598454388242637</c:v>
                </c:pt>
                <c:pt idx="3">
                  <c:v>3.8701637255814778</c:v>
                </c:pt>
                <c:pt idx="4">
                  <c:v>3.7283887744065947</c:v>
                </c:pt>
                <c:pt idx="5">
                  <c:v>3.5288373091351843</c:v>
                </c:pt>
                <c:pt idx="6">
                  <c:v>3.2696683998824811</c:v>
                </c:pt>
                <c:pt idx="7">
                  <c:v>2.9563038110113049</c:v>
                </c:pt>
                <c:pt idx="8">
                  <c:v>2.598363647374359</c:v>
                </c:pt>
                <c:pt idx="9">
                  <c:v>2.2061277455051611</c:v>
                </c:pt>
                <c:pt idx="10">
                  <c:v>1.7886714652595748</c:v>
                </c:pt>
                <c:pt idx="11">
                  <c:v>1.353361190594901</c:v>
                </c:pt>
                <c:pt idx="12">
                  <c:v>0.90601792163455253</c:v>
                </c:pt>
                <c:pt idx="13">
                  <c:v>0.45130425516030731</c:v>
                </c:pt>
                <c:pt idx="14">
                  <c:v>-6.8620634572625445E-3</c:v>
                </c:pt>
                <c:pt idx="15">
                  <c:v>-0.46492521240284229</c:v>
                </c:pt>
                <c:pt idx="16">
                  <c:v>-0.91933447053856665</c:v>
                </c:pt>
                <c:pt idx="17">
                  <c:v>-1.3661875786526636</c:v>
                </c:pt>
                <c:pt idx="18">
                  <c:v>-1.8008483416236898</c:v>
                </c:pt>
                <c:pt idx="19">
                  <c:v>-2.2175338307705923</c:v>
                </c:pt>
                <c:pt idx="20">
                  <c:v>-2.6089279695681791</c:v>
                </c:pt>
                <c:pt idx="21">
                  <c:v>-2.9660172300684433</c:v>
                </c:pt>
                <c:pt idx="22">
                  <c:v>-3.2785908566706641</c:v>
                </c:pt>
                <c:pt idx="23">
                  <c:v>-3.5370938274864994</c:v>
                </c:pt>
                <c:pt idx="24">
                  <c:v>-3.7361459608151177</c:v>
                </c:pt>
                <c:pt idx="25">
                  <c:v>-3.8775898315619077</c:v>
                </c:pt>
                <c:pt idx="26">
                  <c:v>-3.9670875271715871</c:v>
                </c:pt>
                <c:pt idx="27">
                  <c:v>-4.0102196712042124</c:v>
                </c:pt>
                <c:pt idx="28" formatCode="0.00">
                  <c:v>-4.0102196712042124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F091-4E7B-904C-F440CE5BC096}"/>
            </c:ext>
          </c:extLst>
        </c:ser>
        <c:bandFmts>
          <c:bandFmt>
            <c:idx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4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5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6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7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8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9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  <a:sp3d prstMaterial="flat"/>
            </c:spPr>
          </c:bandFmt>
          <c:bandFmt>
            <c:idx val="10"/>
            <c:spPr>
              <a:solidFill>
                <a:srgbClr val="993366"/>
              </a:solidFill>
              <a:ln w="12700">
                <a:solidFill>
                  <a:srgbClr val="FF0000"/>
                </a:solidFill>
                <a:prstDash val="solid"/>
              </a:ln>
              <a:sp3d prstMaterial="flat"/>
            </c:spPr>
          </c:bandFmt>
          <c:bandFmt>
            <c:idx val="11"/>
            <c:spPr>
              <a:solidFill>
                <a:srgbClr val="993366"/>
              </a:solidFill>
              <a:ln w="12700">
                <a:solidFill>
                  <a:srgbClr val="FF0000"/>
                </a:solidFill>
                <a:prstDash val="solid"/>
              </a:ln>
              <a:sp3d prstMaterial="flat"/>
            </c:spPr>
          </c:bandFmt>
          <c:bandFmt>
            <c:idx val="12"/>
            <c:spPr>
              <a:solidFill>
                <a:srgbClr val="993366"/>
              </a:solidFill>
              <a:ln w="12700">
                <a:solidFill>
                  <a:srgbClr val="FF0000"/>
                </a:solidFill>
                <a:prstDash val="solid"/>
              </a:ln>
              <a:sp3d prstMaterial="flat"/>
            </c:spPr>
          </c:bandFmt>
          <c:bandFmt>
            <c:idx val="13"/>
            <c:spPr>
              <a:solidFill>
                <a:srgbClr val="993366"/>
              </a:solidFill>
              <a:ln w="12700">
                <a:solidFill>
                  <a:srgbClr val="FF0000"/>
                </a:solidFill>
                <a:prstDash val="solid"/>
              </a:ln>
              <a:sp3d prstMaterial="flat"/>
            </c:spPr>
          </c:bandFmt>
          <c:bandFmt>
            <c:idx val="14"/>
            <c:spPr>
              <a:solidFill>
                <a:srgbClr val="993366"/>
              </a:solidFill>
              <a:ln w="12700">
                <a:solidFill>
                  <a:srgbClr val="FF0000"/>
                </a:solidFill>
                <a:prstDash val="solid"/>
              </a:ln>
              <a:sp3d prstMaterial="flat"/>
            </c:spPr>
          </c:bandFmt>
        </c:bandFmts>
        <c:axId val="1999355535"/>
        <c:axId val="1"/>
        <c:axId val="2"/>
      </c:surface3DChart>
      <c:catAx>
        <c:axId val="1999355535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X</a:t>
                </a:r>
              </a:p>
            </c:rich>
          </c:tx>
          <c:layout>
            <c:manualLayout>
              <c:xMode val="edge"/>
              <c:yMode val="edge"/>
              <c:x val="0.25889679715302494"/>
              <c:y val="0.736910994764397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"/>
        <c:crosses val="autoZero"/>
        <c:auto val="1"/>
        <c:lblAlgn val="ctr"/>
        <c:lblOffset val="100"/>
        <c:tickLblSkip val="5"/>
        <c:tickMarkSkip val="1"/>
        <c:noMultiLvlLbl val="1"/>
      </c:catAx>
      <c:valAx>
        <c:axId val="1"/>
        <c:scaling>
          <c:orientation val="minMax"/>
          <c:max val="10"/>
        </c:scaling>
        <c:delete val="0"/>
        <c:axPos val="r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5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Z</a:t>
                </a:r>
              </a:p>
            </c:rich>
          </c:tx>
          <c:layout>
            <c:manualLayout>
              <c:xMode val="edge"/>
              <c:yMode val="edge"/>
              <c:x val="0.77758007117437722"/>
              <c:y val="0.480366492146596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999355535"/>
        <c:crosses val="max"/>
        <c:crossBetween val="midCat"/>
        <c:majorUnit val="1"/>
        <c:minorUnit val="0.2"/>
      </c:valAx>
      <c:serAx>
        <c:axId val="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Y</a:t>
                </a:r>
              </a:p>
            </c:rich>
          </c:tx>
          <c:layout>
            <c:manualLayout>
              <c:xMode val="edge"/>
              <c:yMode val="edge"/>
              <c:x val="0.63523131672597866"/>
              <c:y val="0.7866492146596859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"/>
        <c:crosses val="autoZero"/>
        <c:tickLblSkip val="6"/>
        <c:tickMarkSkip val="1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8558718861209964"/>
          <c:y val="0.9293193717277487"/>
          <c:w val="0.63078291814946619"/>
          <c:h val="4.842931937172778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 rtl="0">
            <a:defRPr sz="13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5" right="0.75" top="1" bottom="1" header="0" footer="0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64880" cy="582168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3"/>
  <sheetViews>
    <sheetView tabSelected="1" topLeftCell="A13" workbookViewId="0">
      <selection activeCell="P47" sqref="P47"/>
    </sheetView>
  </sheetViews>
  <sheetFormatPr baseColWidth="10" defaultRowHeight="13.2" x14ac:dyDescent="0.25"/>
  <cols>
    <col min="1" max="1" width="12.77734375" customWidth="1"/>
    <col min="2" max="2" width="6.33203125" customWidth="1"/>
    <col min="3" max="37" width="6.77734375" customWidth="1"/>
    <col min="38" max="38" width="6.109375" customWidth="1"/>
  </cols>
  <sheetData>
    <row r="1" spans="1:38" ht="15.6" x14ac:dyDescent="0.3">
      <c r="A1" s="7" t="s">
        <v>10</v>
      </c>
      <c r="B1" s="7"/>
      <c r="C1" s="7"/>
      <c r="D1" s="7"/>
      <c r="E1" s="7"/>
      <c r="H1" s="7" t="s">
        <v>6</v>
      </c>
      <c r="J1" s="7"/>
      <c r="K1" s="7" t="s">
        <v>11</v>
      </c>
      <c r="L1" s="7"/>
      <c r="M1" s="7"/>
      <c r="N1" s="7"/>
      <c r="O1" s="7"/>
      <c r="P1" s="7"/>
    </row>
    <row r="2" spans="1:38" ht="15.6" x14ac:dyDescent="0.3">
      <c r="A2" s="7" t="s">
        <v>5</v>
      </c>
      <c r="B2" s="7"/>
      <c r="C2" s="7"/>
      <c r="D2" s="7"/>
      <c r="E2" s="7"/>
      <c r="I2" s="7"/>
      <c r="J2" s="7"/>
      <c r="K2" s="7" t="s">
        <v>12</v>
      </c>
      <c r="L2" s="7"/>
      <c r="M2" s="7"/>
      <c r="N2" s="7"/>
      <c r="O2" s="7"/>
      <c r="P2" s="7"/>
    </row>
    <row r="3" spans="1:38" ht="15.6" x14ac:dyDescent="0.3">
      <c r="A3" s="7"/>
      <c r="B3" s="8"/>
      <c r="C3" s="7"/>
      <c r="D3" s="7"/>
      <c r="E3" s="7"/>
      <c r="I3" s="7"/>
      <c r="J3" s="7"/>
      <c r="K3" s="7" t="s">
        <v>13</v>
      </c>
      <c r="L3" s="7"/>
      <c r="M3" s="7"/>
      <c r="N3" s="7"/>
      <c r="O3" s="7"/>
      <c r="P3" s="7"/>
    </row>
    <row r="4" spans="1:38" ht="15.6" x14ac:dyDescent="0.3">
      <c r="B4" s="6" t="s">
        <v>0</v>
      </c>
      <c r="C4" s="6">
        <v>5</v>
      </c>
      <c r="F4" s="12" t="s">
        <v>15</v>
      </c>
      <c r="K4" s="7" t="s">
        <v>14</v>
      </c>
    </row>
    <row r="5" spans="1:38" ht="15.6" x14ac:dyDescent="0.3">
      <c r="B5" s="5" t="s">
        <v>1</v>
      </c>
      <c r="C5" s="5">
        <v>-5</v>
      </c>
      <c r="K5" s="7" t="s">
        <v>15</v>
      </c>
    </row>
    <row r="6" spans="1:38" x14ac:dyDescent="0.25">
      <c r="H6" s="4" t="s">
        <v>3</v>
      </c>
      <c r="I6" s="4"/>
      <c r="J6" s="4"/>
      <c r="K6" s="4"/>
      <c r="L6" s="4"/>
      <c r="M6" s="4" t="s">
        <v>4</v>
      </c>
      <c r="N6" s="4"/>
      <c r="O6" s="4">
        <f>+Vu</f>
        <v>5</v>
      </c>
    </row>
    <row r="7" spans="1:38" x14ac:dyDescent="0.25">
      <c r="B7" t="s">
        <v>2</v>
      </c>
      <c r="C7" s="1">
        <v>0.25</v>
      </c>
      <c r="H7" s="10" t="s">
        <v>7</v>
      </c>
      <c r="I7" s="10"/>
      <c r="J7" s="10"/>
      <c r="K7" s="10"/>
      <c r="L7" s="11"/>
      <c r="M7" s="10" t="s">
        <v>9</v>
      </c>
      <c r="N7" s="10"/>
      <c r="O7" s="4">
        <f>Vd</f>
        <v>-5</v>
      </c>
    </row>
    <row r="8" spans="1:38" x14ac:dyDescent="0.25">
      <c r="H8" s="5" t="s">
        <v>8</v>
      </c>
      <c r="I8" s="5"/>
      <c r="J8" s="5"/>
      <c r="K8" s="5"/>
    </row>
    <row r="9" spans="1:38" x14ac:dyDescent="0.25">
      <c r="O9" s="4"/>
    </row>
    <row r="11" spans="1:38" x14ac:dyDescent="0.25"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5" spans="1:38" x14ac:dyDescent="0.25">
      <c r="B15" s="15">
        <f ca="1">B16</f>
        <v>4.005815363011819</v>
      </c>
      <c r="C15" s="15">
        <f t="shared" ref="C15:AL15" ca="1" si="0">C16</f>
        <v>4.0058252978298077</v>
      </c>
      <c r="D15" s="15">
        <f t="shared" ca="1" si="0"/>
        <v>4.0490623344760674</v>
      </c>
      <c r="E15" s="15">
        <f t="shared" ca="1" si="0"/>
        <v>4.1322811794351963</v>
      </c>
      <c r="F15" s="15">
        <f t="shared" ca="1" si="0"/>
        <v>4.2481025275629891</v>
      </c>
      <c r="G15" s="15">
        <f t="shared" ca="1" si="0"/>
        <v>4.3837278785763694</v>
      </c>
      <c r="H15" s="15">
        <f t="shared" ca="1" si="0"/>
        <v>4.5209773484710905</v>
      </c>
      <c r="I15" s="15">
        <f t="shared" ca="1" si="0"/>
        <v>4.6413563239907809</v>
      </c>
      <c r="J15" s="15">
        <f t="shared" ca="1" si="0"/>
        <v>4.7376893235945285</v>
      </c>
      <c r="K15" s="15">
        <f t="shared" ca="1" si="0"/>
        <v>4.8107261192492334</v>
      </c>
      <c r="L15" s="15">
        <f t="shared" ca="1" si="0"/>
        <v>4.8643901485688561</v>
      </c>
      <c r="M15" s="15">
        <f t="shared" ca="1" si="0"/>
        <v>4.9030891239748904</v>
      </c>
      <c r="N15" s="15">
        <f t="shared" ca="1" si="0"/>
        <v>4.9306496885782689</v>
      </c>
      <c r="O15" s="15">
        <f t="shared" ca="1" si="0"/>
        <v>4.9500612665171655</v>
      </c>
      <c r="P15" s="15">
        <f t="shared" ca="1" si="0"/>
        <v>4.9635338214689231</v>
      </c>
      <c r="Q15" s="15">
        <f t="shared" ca="1" si="0"/>
        <v>4.9726413041376549</v>
      </c>
      <c r="R15" s="15">
        <f t="shared" ca="1" si="0"/>
        <v>4.9784625784883278</v>
      </c>
      <c r="S15" s="15">
        <f t="shared" ca="1" si="0"/>
        <v>4.9816924099746389</v>
      </c>
      <c r="T15" s="15">
        <f t="shared" ca="1" si="0"/>
        <v>4.9827178983344966</v>
      </c>
      <c r="U15" s="15">
        <f t="shared" ca="1" si="0"/>
        <v>4.9816624818567732</v>
      </c>
      <c r="V15" s="15">
        <f t="shared" ca="1" si="0"/>
        <v>4.9784001837730774</v>
      </c>
      <c r="W15" s="15">
        <f t="shared" ca="1" si="0"/>
        <v>4.9725411560340733</v>
      </c>
      <c r="X15" s="15">
        <f t="shared" ca="1" si="0"/>
        <v>4.9633874515264917</v>
      </c>
      <c r="Y15" s="15">
        <f t="shared" ca="1" si="0"/>
        <v>4.9498563427678057</v>
      </c>
      <c r="Z15" s="15">
        <f t="shared" ca="1" si="0"/>
        <v>4.9303690568673639</v>
      </c>
      <c r="AA15" s="15">
        <f t="shared" ca="1" si="0"/>
        <v>4.9027095635982469</v>
      </c>
      <c r="AB15" s="15">
        <f t="shared" ca="1" si="0"/>
        <v>4.8638809115731876</v>
      </c>
      <c r="AC15" s="15">
        <f t="shared" ca="1" si="0"/>
        <v>4.8100475411112882</v>
      </c>
      <c r="AD15" s="15">
        <f t="shared" ca="1" si="0"/>
        <v>4.7367923122304365</v>
      </c>
      <c r="AE15" s="15">
        <f t="shared" ca="1" si="0"/>
        <v>4.6401845909522486</v>
      </c>
      <c r="AF15" s="15">
        <f t="shared" ca="1" si="0"/>
        <v>4.5194758634891272</v>
      </c>
      <c r="AG15" s="15">
        <f t="shared" ca="1" si="0"/>
        <v>4.3818615913304413</v>
      </c>
      <c r="AH15" s="15">
        <f t="shared" ca="1" si="0"/>
        <v>4.2458816414452691</v>
      </c>
      <c r="AI15" s="15">
        <f t="shared" ca="1" si="0"/>
        <v>4.1297609547372147</v>
      </c>
      <c r="AJ15" s="15">
        <f t="shared" ca="1" si="0"/>
        <v>4.0463307536625681</v>
      </c>
      <c r="AK15" s="15">
        <f t="shared" ca="1" si="0"/>
        <v>4.0029893698017709</v>
      </c>
      <c r="AL15" s="15">
        <f t="shared" ca="1" si="0"/>
        <v>4.0029893698017709</v>
      </c>
    </row>
    <row r="16" spans="1:38" x14ac:dyDescent="0.25">
      <c r="B16" s="13">
        <f ca="1">C16</f>
        <v>4.0058252978298077</v>
      </c>
      <c r="C16" s="2">
        <f t="shared" ref="C16:G17" ca="1" si="1">factor*(B16+C15+C17+D16)</f>
        <v>4.0058351567367403</v>
      </c>
      <c r="D16" s="2">
        <f t="shared" ca="1" si="1"/>
        <v>4.0490717138460059</v>
      </c>
      <c r="E16" s="2">
        <f t="shared" ca="1" si="1"/>
        <v>4.1322897137416081</v>
      </c>
      <c r="F16" s="2">
        <f t="shared" ca="1" si="1"/>
        <v>4.2481099272619014</v>
      </c>
      <c r="G16" s="2">
        <f t="shared" ca="1" si="1"/>
        <v>4.3837339764045868</v>
      </c>
      <c r="H16" s="2">
        <f t="shared" ref="H16:H42" ca="1" si="2">factor*(G16+H15+H17+I16)</f>
        <v>4.5209821420440219</v>
      </c>
      <c r="I16" s="2">
        <f t="shared" ref="I16:I42" ca="1" si="3">factor*(H16+I15+I17+J16)</f>
        <v>4.6413599731924453</v>
      </c>
      <c r="J16" s="2">
        <f t="shared" ref="J16:J42" ca="1" si="4">factor*(I16+J15+J17+K16)</f>
        <v>4.7376920520153574</v>
      </c>
      <c r="K16" s="2">
        <f t="shared" ref="K16:K42" ca="1" si="5">factor*(J16+K15+K17+L16)</f>
        <v>4.8107281453415682</v>
      </c>
      <c r="L16" s="2">
        <f t="shared" ref="L16:L42" ca="1" si="6">factor*(K16+L15+L17+M16)</f>
        <v>4.8643916577119768</v>
      </c>
      <c r="M16" s="2">
        <f t="shared" ref="M16:M42" ca="1" si="7">factor*(L16+M15+M17+N16)</f>
        <v>4.9030902639673268</v>
      </c>
      <c r="N16" s="2">
        <f t="shared" ref="N16:N42" ca="1" si="8">factor*(M16+N15+N17+O16)</f>
        <v>4.9306505747313718</v>
      </c>
      <c r="O16" s="2">
        <f t="shared" ref="O16:O42" ca="1" si="9">factor*(N16+O15+O17+P16)</f>
        <v>4.9500619893976001</v>
      </c>
      <c r="P16" s="2">
        <f t="shared" ref="P16:P42" ca="1" si="10">factor*(O16+P15+P17+Q16)</f>
        <v>4.9635344545615947</v>
      </c>
      <c r="Q16" s="2">
        <f t="shared" ref="Q16:Q42" ca="1" si="11">factor*(P16+Q15+Q17+R16)</f>
        <v>4.9726419106872886</v>
      </c>
      <c r="R16" s="2">
        <f t="shared" ref="R16:R42" ca="1" si="12">factor*(Q16+R15+R17+S16)</f>
        <v>4.9784632175838075</v>
      </c>
      <c r="S16" s="2">
        <f t="shared" ref="S16:S42" ca="1" si="13">factor*(R16+S15+S17+T16)</f>
        <v>4.9816931422313129</v>
      </c>
      <c r="T16" s="2">
        <f t="shared" ref="T16:T42" ca="1" si="14">factor*(S16+T15+T17+U16)</f>
        <v>4.9827187916297966</v>
      </c>
      <c r="U16" s="2">
        <f t="shared" ref="U16:U42" ca="1" si="15">factor*(T16+U15+U17+V16)</f>
        <v>4.9816636176243509</v>
      </c>
      <c r="V16" s="2">
        <f t="shared" ref="V16:V42" ca="1" si="16">factor*(U16+V15+V17+W16)</f>
        <v>4.9784016644171629</v>
      </c>
      <c r="W16" s="2">
        <f t="shared" ref="W16:W42" ca="1" si="17">factor*(V16+W15+W17+X16)</f>
        <v>4.9725431141090324</v>
      </c>
      <c r="X16" s="2">
        <f t="shared" ref="X16:X42" ca="1" si="18">factor*(W16+X15+X17+Y16)</f>
        <v>4.9633900614353719</v>
      </c>
      <c r="Y16" s="2">
        <f t="shared" ref="Y16:Y42" ca="1" si="19">factor*(X16+Y15+Y17+Z16)</f>
        <v>4.949859835837727</v>
      </c>
      <c r="Z16" s="2">
        <f t="shared" ref="Z16:Z42" ca="1" si="20">factor*(Y16+Z15+Z17+AA16)</f>
        <v>4.9303737406627874</v>
      </c>
      <c r="AA16" s="2">
        <f t="shared" ref="AA16:AA42" ca="1" si="21">factor*(Z16+AA15+AA17+AB16)</f>
        <v>4.9027158459782081</v>
      </c>
      <c r="AB16" s="2">
        <f t="shared" ref="AB16:AB42" ca="1" si="22">factor*(AA16+AB15+AB17+AC16)</f>
        <v>4.86388932865143</v>
      </c>
      <c r="AC16" s="2">
        <f t="shared" ref="AC16:AC42" ca="1" si="23">factor*(AB16+AC15+AC17+AD16)</f>
        <v>4.8100587844997396</v>
      </c>
      <c r="AD16" s="2">
        <f t="shared" ref="AD16:AD42" ca="1" si="24">factor*(AC16+AD15+AD17+AE16)</f>
        <v>4.7368072418563436</v>
      </c>
      <c r="AE16" s="2">
        <f t="shared" ref="AE16:AE42" ca="1" si="25">factor*(AD16+AE15+AE17+AF16)</f>
        <v>4.6402042009947859</v>
      </c>
      <c r="AF16" s="2">
        <f t="shared" ref="AF16:AF42" ca="1" si="26">factor*(AE16+AF15+AF17+AG16)</f>
        <v>4.5195011397509548</v>
      </c>
      <c r="AG16" s="2">
        <f t="shared" ref="AG16:AG42" ca="1" si="27">factor*(AF16+AG15+AG17+AH16)</f>
        <v>4.3818931864733184</v>
      </c>
      <c r="AH16" s="2">
        <f t="shared" ref="AH16:AH42" ca="1" si="28">factor*(AG16+AH15+AH17+AI16)</f>
        <v>4.2459194288142186</v>
      </c>
      <c r="AI16" s="2">
        <f t="shared" ref="AI16:AK17" ca="1" si="29">factor*(AH16+AI15+AI17+AJ16)</f>
        <v>4.1298040248375605</v>
      </c>
      <c r="AJ16" s="2">
        <f t="shared" ca="1" si="29"/>
        <v>4.0463776224285697</v>
      </c>
      <c r="AK16" s="2">
        <f t="shared" ca="1" si="29"/>
        <v>4.0030382103701942</v>
      </c>
      <c r="AL16" s="13">
        <f ca="1">AK16</f>
        <v>4.0030382103701942</v>
      </c>
    </row>
    <row r="17" spans="2:38" x14ac:dyDescent="0.25">
      <c r="B17" s="13">
        <f t="shared" ref="B17:B42" ca="1" si="30">C17</f>
        <v>3.9626276968112757</v>
      </c>
      <c r="C17" s="2">
        <f t="shared" ca="1" si="1"/>
        <v>3.9626377330372811</v>
      </c>
      <c r="D17" s="2">
        <f t="shared" ca="1" si="1"/>
        <v>4.0091177169816596</v>
      </c>
      <c r="E17" s="2">
        <f t="shared" ca="1" si="1"/>
        <v>4.0997120673481939</v>
      </c>
      <c r="F17" s="2">
        <f t="shared" ca="1" si="1"/>
        <v>4.2283269939169017</v>
      </c>
      <c r="G17" s="2">
        <f t="shared" ca="1" si="1"/>
        <v>4.3821267208990289</v>
      </c>
      <c r="H17" s="2">
        <f t="shared" ca="1" si="2"/>
        <v>4.5378654528384965</v>
      </c>
      <c r="I17" s="2">
        <f t="shared" ca="1" si="3"/>
        <v>4.665415453965819</v>
      </c>
      <c r="J17" s="2">
        <f t="shared" ca="1" si="4"/>
        <v>4.7609952467222216</v>
      </c>
      <c r="K17" s="2">
        <f t="shared" ca="1" si="5"/>
        <v>4.8301060612946953</v>
      </c>
      <c r="L17" s="2">
        <f t="shared" ca="1" si="6"/>
        <v>4.8793605434889376</v>
      </c>
      <c r="M17" s="2">
        <f t="shared" ca="1" si="7"/>
        <v>4.9142315863290573</v>
      </c>
      <c r="N17" s="2">
        <f t="shared" ca="1" si="8"/>
        <v>4.9388018557879549</v>
      </c>
      <c r="O17" s="2">
        <f t="shared" ca="1" si="9"/>
        <v>4.9560029268171446</v>
      </c>
      <c r="P17" s="2">
        <f t="shared" ca="1" si="10"/>
        <v>4.9679012560451854</v>
      </c>
      <c r="Q17" s="2">
        <f t="shared" ca="1" si="11"/>
        <v>4.9759298346829386</v>
      </c>
      <c r="R17" s="2">
        <f t="shared" ca="1" si="12"/>
        <v>4.9810565282658104</v>
      </c>
      <c r="S17" s="2">
        <f t="shared" ca="1" si="13"/>
        <v>4.9838996809523763</v>
      </c>
      <c r="T17" s="2">
        <f t="shared" ca="1" si="14"/>
        <v>4.9848024220174132</v>
      </c>
      <c r="U17" s="2">
        <f t="shared" ca="1" si="15"/>
        <v>4.9838740021131294</v>
      </c>
      <c r="V17" s="2">
        <f t="shared" ca="1" si="16"/>
        <v>4.9810029893063064</v>
      </c>
      <c r="W17" s="2">
        <f t="shared" ca="1" si="17"/>
        <v>4.9758438893174013</v>
      </c>
      <c r="X17" s="2">
        <f t="shared" ca="1" si="18"/>
        <v>4.9677756103197535</v>
      </c>
      <c r="Y17" s="2">
        <f t="shared" ca="1" si="19"/>
        <v>4.95582692606847</v>
      </c>
      <c r="Z17" s="2">
        <f t="shared" ca="1" si="20"/>
        <v>4.938560592014225</v>
      </c>
      <c r="AA17" s="2">
        <f t="shared" ca="1" si="21"/>
        <v>4.9139046590262776</v>
      </c>
      <c r="AB17" s="2">
        <f t="shared" ca="1" si="22"/>
        <v>4.8789203993949073</v>
      </c>
      <c r="AC17" s="2">
        <f t="shared" ca="1" si="23"/>
        <v>4.8295158829515916</v>
      </c>
      <c r="AD17" s="2">
        <f t="shared" ca="1" si="24"/>
        <v>4.7602066099146345</v>
      </c>
      <c r="AE17" s="2">
        <f t="shared" ca="1" si="25"/>
        <v>4.664366939036217</v>
      </c>
      <c r="AF17" s="2">
        <f t="shared" ca="1" si="26"/>
        <v>4.5364865095413611</v>
      </c>
      <c r="AG17" s="2">
        <f t="shared" ca="1" si="27"/>
        <v>4.3803588333110719</v>
      </c>
      <c r="AH17" s="2">
        <f t="shared" ca="1" si="28"/>
        <v>4.2261791374690798</v>
      </c>
      <c r="AI17" s="2">
        <f t="shared" ca="1" si="29"/>
        <v>4.0972478379580375</v>
      </c>
      <c r="AJ17" s="2">
        <f t="shared" ca="1" si="29"/>
        <v>4.006433235049748</v>
      </c>
      <c r="AK17" s="2">
        <f t="shared" ca="1" si="29"/>
        <v>3.9598454388242637</v>
      </c>
      <c r="AL17" s="13">
        <f t="shared" ref="AL17:AL42" ca="1" si="31">AK17</f>
        <v>3.9598454388242637</v>
      </c>
    </row>
    <row r="18" spans="2:38" x14ac:dyDescent="0.25">
      <c r="B18" s="13">
        <f t="shared" ca="1" si="30"/>
        <v>3.8729798938650863</v>
      </c>
      <c r="C18" s="2">
        <f t="shared" ref="C18:C32" ca="1" si="32">factor*(B18+C17+C19+D18)</f>
        <v>3.8729903764613347</v>
      </c>
      <c r="D18" s="2">
        <f t="shared" ref="D18:D32" ca="1" si="33">factor*(C18+D17+D19+E18)</f>
        <v>3.9250679211285702</v>
      </c>
      <c r="E18" s="2">
        <f t="shared" ref="E18:E32" ca="1" si="34">factor*(D18+E17+E19+F18)</f>
        <v>4.0291301824329748</v>
      </c>
      <c r="F18" s="2">
        <f t="shared" ref="F18:F32" ca="1" si="35">factor*(E18+F17+F19+G18)</f>
        <v>4.1833727400398146</v>
      </c>
      <c r="G18" s="2">
        <f t="shared" ref="G18:G32" ca="1" si="36">factor*(F18+G17+G19+H18)</f>
        <v>4.3785907553511887</v>
      </c>
      <c r="H18" s="2">
        <f t="shared" ca="1" si="2"/>
        <v>4.5829448083656086</v>
      </c>
      <c r="I18" s="2">
        <f t="shared" ca="1" si="3"/>
        <v>4.7214463235668802</v>
      </c>
      <c r="J18" s="2">
        <f t="shared" ca="1" si="4"/>
        <v>4.8107711305425127</v>
      </c>
      <c r="K18" s="2">
        <f t="shared" ca="1" si="5"/>
        <v>4.8693430070647636</v>
      </c>
      <c r="L18" s="2">
        <f t="shared" ca="1" si="6"/>
        <v>4.9087148662442575</v>
      </c>
      <c r="M18" s="2">
        <f t="shared" ca="1" si="7"/>
        <v>4.9356752023014652</v>
      </c>
      <c r="N18" s="2">
        <f t="shared" ca="1" si="8"/>
        <v>4.9543235420076535</v>
      </c>
      <c r="O18" s="2">
        <f t="shared" ca="1" si="9"/>
        <v>4.9672476258922291</v>
      </c>
      <c r="P18" s="2">
        <f t="shared" ca="1" si="10"/>
        <v>4.9761387452055441</v>
      </c>
      <c r="Q18" s="2">
        <f t="shared" ca="1" si="11"/>
        <v>4.9821205909028841</v>
      </c>
      <c r="R18" s="2">
        <f t="shared" ca="1" si="12"/>
        <v>4.9859344281587159</v>
      </c>
      <c r="S18" s="2">
        <f t="shared" ca="1" si="13"/>
        <v>4.9880478789204501</v>
      </c>
      <c r="T18" s="2">
        <f t="shared" ca="1" si="14"/>
        <v>4.9887187748565029</v>
      </c>
      <c r="U18" s="2">
        <f t="shared" ca="1" si="15"/>
        <v>4.9880289963508542</v>
      </c>
      <c r="V18" s="2">
        <f t="shared" ca="1" si="16"/>
        <v>4.9858950549498218</v>
      </c>
      <c r="W18" s="2">
        <f t="shared" ca="1" si="17"/>
        <v>4.9820573714597298</v>
      </c>
      <c r="X18" s="2">
        <f t="shared" ca="1" si="18"/>
        <v>4.9760462821107021</v>
      </c>
      <c r="Y18" s="2">
        <f t="shared" ca="1" si="19"/>
        <v>4.9671179952494189</v>
      </c>
      <c r="Z18" s="2">
        <f t="shared" ca="1" si="20"/>
        <v>4.954145549831928</v>
      </c>
      <c r="AA18" s="2">
        <f t="shared" ca="1" si="21"/>
        <v>4.9354332496630064</v>
      </c>
      <c r="AB18" s="2">
        <f t="shared" ca="1" si="22"/>
        <v>4.9083871576028191</v>
      </c>
      <c r="AC18" s="2">
        <f t="shared" ca="1" si="23"/>
        <v>4.86889855571577</v>
      </c>
      <c r="AD18" s="2">
        <f t="shared" ca="1" si="24"/>
        <v>4.8101644845785945</v>
      </c>
      <c r="AE18" s="2">
        <f t="shared" ca="1" si="25"/>
        <v>4.7206083417923379</v>
      </c>
      <c r="AF18" s="2">
        <f t="shared" ca="1" si="26"/>
        <v>4.5817698034703076</v>
      </c>
      <c r="AG18" s="2">
        <f t="shared" ca="1" si="27"/>
        <v>4.3769423066238318</v>
      </c>
      <c r="AH18" s="2">
        <f t="shared" ca="1" si="28"/>
        <v>4.1812700167758923</v>
      </c>
      <c r="AI18" s="2">
        <f t="shared" ref="AI18:AI32" ca="1" si="37">factor*(AH18+AI17+AI19+AJ18)</f>
        <v>4.0266650447207812</v>
      </c>
      <c r="AJ18" s="2">
        <f t="shared" ref="AJ18:AJ32" ca="1" si="38">factor*(AI18+AJ17+AJ19+AK18)</f>
        <v>3.9223586505366792</v>
      </c>
      <c r="AK18" s="2">
        <f t="shared" ref="AK18:AK32" ca="1" si="39">factor*(AJ18+AK17+AK19+AL18)</f>
        <v>3.8701637255814778</v>
      </c>
      <c r="AL18" s="13">
        <f t="shared" ca="1" si="31"/>
        <v>3.8701637255814778</v>
      </c>
    </row>
    <row r="19" spans="2:38" x14ac:dyDescent="0.25">
      <c r="B19" s="13">
        <f t="shared" ca="1" si="30"/>
        <v>3.7312858920218597</v>
      </c>
      <c r="C19" s="2">
        <f t="shared" ca="1" si="32"/>
        <v>3.7312971180732308</v>
      </c>
      <c r="D19" s="2">
        <f t="shared" ca="1" si="33"/>
        <v>3.789052974167582</v>
      </c>
      <c r="E19" s="2">
        <f t="shared" ca="1" si="34"/>
        <v>3.9083850288916233</v>
      </c>
      <c r="F19" s="2">
        <f t="shared" ca="1" si="35"/>
        <v>4.0974566226771225</v>
      </c>
      <c r="G19" s="2">
        <f t="shared" ca="1" si="36"/>
        <v>4.3659282417172598</v>
      </c>
      <c r="H19" s="2">
        <f t="shared" ca="1" si="2"/>
        <v>4.6938822156610192</v>
      </c>
      <c r="I19" s="2">
        <f t="shared" ca="1" si="3"/>
        <v>4.8266574627391119</v>
      </c>
      <c r="J19" s="2">
        <f t="shared" ca="1" si="4"/>
        <v>4.8913023900896411</v>
      </c>
      <c r="K19" s="2">
        <f t="shared" ca="1" si="5"/>
        <v>4.9277817133951238</v>
      </c>
      <c r="L19" s="2">
        <f t="shared" ca="1" si="6"/>
        <v>4.9504819922633683</v>
      </c>
      <c r="M19" s="2">
        <f t="shared" ca="1" si="7"/>
        <v>4.9654317864163016</v>
      </c>
      <c r="N19" s="2">
        <f t="shared" ca="1" si="8"/>
        <v>4.9755702564819106</v>
      </c>
      <c r="O19" s="2">
        <f t="shared" ca="1" si="9"/>
        <v>4.9825259451111492</v>
      </c>
      <c r="P19" s="2">
        <f t="shared" ca="1" si="10"/>
        <v>4.9872861140688904</v>
      </c>
      <c r="Q19" s="2">
        <f t="shared" ca="1" si="11"/>
        <v>4.9904799723055415</v>
      </c>
      <c r="R19" s="2">
        <f t="shared" ca="1" si="12"/>
        <v>4.9925134011963106</v>
      </c>
      <c r="S19" s="2">
        <f t="shared" ca="1" si="13"/>
        <v>4.9936394525078267</v>
      </c>
      <c r="T19" s="2">
        <f t="shared" ca="1" si="14"/>
        <v>4.9939968323903949</v>
      </c>
      <c r="U19" s="2">
        <f t="shared" ca="1" si="15"/>
        <v>4.9936294865918178</v>
      </c>
      <c r="V19" s="2">
        <f t="shared" ca="1" si="16"/>
        <v>4.9924926187168666</v>
      </c>
      <c r="W19" s="2">
        <f t="shared" ca="1" si="17"/>
        <v>4.9904465962678337</v>
      </c>
      <c r="X19" s="2">
        <f t="shared" ca="1" si="18"/>
        <v>4.9872372794875011</v>
      </c>
      <c r="Y19" s="2">
        <f t="shared" ca="1" si="19"/>
        <v>4.9824574261578363</v>
      </c>
      <c r="Z19" s="2">
        <f t="shared" ca="1" si="20"/>
        <v>4.9754760279718671</v>
      </c>
      <c r="AA19" s="2">
        <f t="shared" ca="1" si="21"/>
        <v>4.9653032977048657</v>
      </c>
      <c r="AB19" s="2">
        <f t="shared" ca="1" si="22"/>
        <v>4.9503068576117943</v>
      </c>
      <c r="AC19" s="2">
        <f t="shared" ca="1" si="23"/>
        <v>4.9275410359913892</v>
      </c>
      <c r="AD19" s="2">
        <f t="shared" ca="1" si="24"/>
        <v>4.890964469528214</v>
      </c>
      <c r="AE19" s="2">
        <f t="shared" ca="1" si="25"/>
        <v>4.8261608673098859</v>
      </c>
      <c r="AF19" s="2">
        <f t="shared" ca="1" si="26"/>
        <v>4.6930844837198382</v>
      </c>
      <c r="AG19" s="2">
        <f t="shared" ca="1" si="27"/>
        <v>4.3644335087544732</v>
      </c>
      <c r="AH19" s="2">
        <f t="shared" ca="1" si="28"/>
        <v>4.0953735265478164</v>
      </c>
      <c r="AI19" s="2">
        <f t="shared" ca="1" si="37"/>
        <v>3.9058757306404779</v>
      </c>
      <c r="AJ19" s="2">
        <f t="shared" ca="1" si="38"/>
        <v>3.7862718538914875</v>
      </c>
      <c r="AK19" s="2">
        <f t="shared" ca="1" si="39"/>
        <v>3.7283887744065947</v>
      </c>
      <c r="AL19" s="13">
        <f t="shared" ca="1" si="31"/>
        <v>3.7283887744065947</v>
      </c>
    </row>
    <row r="20" spans="2:38" x14ac:dyDescent="0.25">
      <c r="B20" s="13">
        <f t="shared" ca="1" si="30"/>
        <v>3.5318698622413098</v>
      </c>
      <c r="C20" s="2">
        <f t="shared" ca="1" si="32"/>
        <v>3.5318821490397418</v>
      </c>
      <c r="D20" s="2">
        <f t="shared" ca="1" si="33"/>
        <v>3.5914830258301684</v>
      </c>
      <c r="E20" s="2">
        <f t="shared" ca="1" si="34"/>
        <v>3.7179186897347622</v>
      </c>
      <c r="F20" s="2">
        <f t="shared" ca="1" si="35"/>
        <v>3.9321546666162837</v>
      </c>
      <c r="G20" s="2">
        <f t="shared" ca="1" si="36"/>
        <v>4.2937918151510122</v>
      </c>
      <c r="H20" s="16">
        <f t="shared" ref="H20:AF20" si="40">Vu</f>
        <v>5</v>
      </c>
      <c r="I20" s="16">
        <f t="shared" si="40"/>
        <v>5</v>
      </c>
      <c r="J20" s="16">
        <f t="shared" si="40"/>
        <v>5</v>
      </c>
      <c r="K20" s="16">
        <f t="shared" si="40"/>
        <v>5</v>
      </c>
      <c r="L20" s="16">
        <f t="shared" si="40"/>
        <v>5</v>
      </c>
      <c r="M20" s="16">
        <f t="shared" si="40"/>
        <v>5</v>
      </c>
      <c r="N20" s="16">
        <f t="shared" si="40"/>
        <v>5</v>
      </c>
      <c r="O20" s="16">
        <f t="shared" si="40"/>
        <v>5</v>
      </c>
      <c r="P20" s="16">
        <f t="shared" si="40"/>
        <v>5</v>
      </c>
      <c r="Q20" s="16">
        <f t="shared" si="40"/>
        <v>5</v>
      </c>
      <c r="R20" s="16">
        <f t="shared" si="40"/>
        <v>5</v>
      </c>
      <c r="S20" s="16">
        <f t="shared" si="40"/>
        <v>5</v>
      </c>
      <c r="T20" s="16">
        <f t="shared" si="40"/>
        <v>5</v>
      </c>
      <c r="U20" s="16">
        <f t="shared" si="40"/>
        <v>5</v>
      </c>
      <c r="V20" s="16">
        <f t="shared" si="40"/>
        <v>5</v>
      </c>
      <c r="W20" s="16">
        <f t="shared" si="40"/>
        <v>5</v>
      </c>
      <c r="X20" s="16">
        <f t="shared" si="40"/>
        <v>5</v>
      </c>
      <c r="Y20" s="16">
        <f t="shared" si="40"/>
        <v>5</v>
      </c>
      <c r="Z20" s="16">
        <f t="shared" si="40"/>
        <v>5</v>
      </c>
      <c r="AA20" s="16">
        <f t="shared" si="40"/>
        <v>5</v>
      </c>
      <c r="AB20" s="16">
        <f t="shared" si="40"/>
        <v>5</v>
      </c>
      <c r="AC20" s="16">
        <f t="shared" si="40"/>
        <v>5</v>
      </c>
      <c r="AD20" s="16">
        <f t="shared" si="40"/>
        <v>5</v>
      </c>
      <c r="AE20" s="16">
        <f t="shared" si="40"/>
        <v>5</v>
      </c>
      <c r="AF20" s="16">
        <f t="shared" si="40"/>
        <v>5</v>
      </c>
      <c r="AG20" s="2">
        <f t="shared" ca="1" si="27"/>
        <v>4.2923954894888086</v>
      </c>
      <c r="AH20" s="2">
        <f t="shared" ca="1" si="28"/>
        <v>3.9299978731143357</v>
      </c>
      <c r="AI20" s="2">
        <f t="shared" ca="1" si="37"/>
        <v>3.7152889591849609</v>
      </c>
      <c r="AJ20" s="2">
        <f t="shared" ca="1" si="38"/>
        <v>3.5885683371662607</v>
      </c>
      <c r="AK20" s="2">
        <f t="shared" ca="1" si="39"/>
        <v>3.5288373091351843</v>
      </c>
      <c r="AL20" s="13">
        <f t="shared" ca="1" si="31"/>
        <v>3.5288373091351843</v>
      </c>
    </row>
    <row r="21" spans="2:38" x14ac:dyDescent="0.25">
      <c r="B21" s="13">
        <f t="shared" ca="1" si="30"/>
        <v>3.2728902698825095</v>
      </c>
      <c r="C21" s="2">
        <f t="shared" ca="1" si="32"/>
        <v>3.2729039145329044</v>
      </c>
      <c r="D21" s="2">
        <f t="shared" ca="1" si="33"/>
        <v>3.3271018940924573</v>
      </c>
      <c r="E21" s="2">
        <f t="shared" ca="1" si="34"/>
        <v>3.4396727489271899</v>
      </c>
      <c r="F21" s="2">
        <f t="shared" ca="1" si="35"/>
        <v>3.619467688248033</v>
      </c>
      <c r="G21" s="2">
        <f t="shared" ca="1" si="36"/>
        <v>3.8770927079350455</v>
      </c>
      <c r="H21" s="2">
        <f t="shared" ca="1" si="2"/>
        <v>4.1936890776438744</v>
      </c>
      <c r="I21" s="2">
        <f t="shared" ca="1" si="3"/>
        <v>4.3155656867676555</v>
      </c>
      <c r="J21" s="2">
        <f t="shared" ca="1" si="4"/>
        <v>4.3704628898526341</v>
      </c>
      <c r="K21" s="2">
        <f t="shared" ca="1" si="5"/>
        <v>4.3987010912617963</v>
      </c>
      <c r="L21" s="2">
        <f t="shared" ca="1" si="6"/>
        <v>4.4147370105908008</v>
      </c>
      <c r="M21" s="2">
        <f t="shared" ca="1" si="7"/>
        <v>4.4244833783219804</v>
      </c>
      <c r="N21" s="2">
        <f t="shared" ca="1" si="8"/>
        <v>4.4306728198860172</v>
      </c>
      <c r="O21" s="2">
        <f t="shared" ca="1" si="9"/>
        <v>4.434704937509963</v>
      </c>
      <c r="P21" s="2">
        <f t="shared" ca="1" si="10"/>
        <v>4.4373554681569631</v>
      </c>
      <c r="Q21" s="2">
        <f t="shared" ca="1" si="11"/>
        <v>4.4390781173473108</v>
      </c>
      <c r="R21" s="2">
        <f t="shared" ca="1" si="12"/>
        <v>4.4401450632193153</v>
      </c>
      <c r="S21" s="2">
        <f t="shared" ca="1" si="13"/>
        <v>4.4407169297242088</v>
      </c>
      <c r="T21" s="2">
        <f t="shared" ca="1" si="14"/>
        <v>4.4408786542427539</v>
      </c>
      <c r="U21" s="2">
        <f t="shared" ca="1" si="15"/>
        <v>4.440656749039178</v>
      </c>
      <c r="V21" s="2">
        <f t="shared" ca="1" si="16"/>
        <v>4.4400244444645045</v>
      </c>
      <c r="W21" s="2">
        <f t="shared" ca="1" si="17"/>
        <v>4.4388965065186516</v>
      </c>
      <c r="X21" s="2">
        <f t="shared" ca="1" si="18"/>
        <v>4.4371119233881728</v>
      </c>
      <c r="Y21" s="2">
        <f t="shared" ca="1" si="19"/>
        <v>4.4343979542030381</v>
      </c>
      <c r="Z21" s="2">
        <f t="shared" ca="1" si="20"/>
        <v>4.4303000049913495</v>
      </c>
      <c r="AA21" s="2">
        <f t="shared" ca="1" si="21"/>
        <v>4.4240408290277813</v>
      </c>
      <c r="AB21" s="2">
        <f t="shared" ca="1" si="22"/>
        <v>4.4142180654131238</v>
      </c>
      <c r="AC21" s="2">
        <f t="shared" ca="1" si="23"/>
        <v>4.398093623186309</v>
      </c>
      <c r="AD21" s="2">
        <f t="shared" ca="1" si="24"/>
        <v>4.3697428515094181</v>
      </c>
      <c r="AE21" s="2">
        <f t="shared" ca="1" si="25"/>
        <v>4.3146799259146764</v>
      </c>
      <c r="AF21" s="2">
        <f t="shared" ca="1" si="26"/>
        <v>4.1925040148585717</v>
      </c>
      <c r="AG21" s="2">
        <f t="shared" ca="1" si="27"/>
        <v>3.8752234911394865</v>
      </c>
      <c r="AH21" s="2">
        <f t="shared" ca="1" si="28"/>
        <v>3.6170250565057707</v>
      </c>
      <c r="AI21" s="2">
        <f t="shared" ca="1" si="37"/>
        <v>3.4368179595458845</v>
      </c>
      <c r="AJ21" s="2">
        <f t="shared" ca="1" si="38"/>
        <v>3.3239865022609525</v>
      </c>
      <c r="AK21" s="2">
        <f t="shared" ca="1" si="39"/>
        <v>3.2696683998824811</v>
      </c>
      <c r="AL21" s="13">
        <f t="shared" ca="1" si="31"/>
        <v>3.2696683998824811</v>
      </c>
    </row>
    <row r="22" spans="2:38" x14ac:dyDescent="0.25">
      <c r="B22" s="13">
        <f t="shared" ca="1" si="30"/>
        <v>2.9597544282175661</v>
      </c>
      <c r="C22" s="2">
        <f t="shared" ca="1" si="32"/>
        <v>2.9597696409819392</v>
      </c>
      <c r="D22" s="2">
        <f t="shared" ca="1" si="33"/>
        <v>3.0043746682131065</v>
      </c>
      <c r="E22" s="2">
        <f t="shared" ca="1" si="34"/>
        <v>3.0942271161495887</v>
      </c>
      <c r="F22" s="2">
        <f t="shared" ca="1" si="35"/>
        <v>3.228971716719653</v>
      </c>
      <c r="G22" s="2">
        <f t="shared" ca="1" si="36"/>
        <v>3.4014393709595732</v>
      </c>
      <c r="H22" s="2">
        <f t="shared" ca="1" si="2"/>
        <v>3.5821126678096467</v>
      </c>
      <c r="I22" s="2">
        <f t="shared" ca="1" si="3"/>
        <v>3.6981243142988922</v>
      </c>
      <c r="J22" s="2">
        <f t="shared" ca="1" si="4"/>
        <v>3.7675977776199598</v>
      </c>
      <c r="K22" s="2">
        <f t="shared" ca="1" si="5"/>
        <v>3.8096173307843637</v>
      </c>
      <c r="L22" s="2">
        <f t="shared" ca="1" si="6"/>
        <v>3.8357765770024206</v>
      </c>
      <c r="M22" s="2">
        <f t="shared" ca="1" si="7"/>
        <v>3.8525370202800757</v>
      </c>
      <c r="N22" s="2">
        <f t="shared" ca="1" si="8"/>
        <v>3.8635167906539332</v>
      </c>
      <c r="O22" s="2">
        <f t="shared" ca="1" si="9"/>
        <v>3.8708059131850727</v>
      </c>
      <c r="P22" s="2">
        <f t="shared" ca="1" si="10"/>
        <v>3.8756540160726307</v>
      </c>
      <c r="Q22" s="2">
        <f t="shared" ca="1" si="11"/>
        <v>3.87882799998575</v>
      </c>
      <c r="R22" s="2">
        <f t="shared" ca="1" si="12"/>
        <v>3.8808022453139861</v>
      </c>
      <c r="S22" s="2">
        <f t="shared" ca="1" si="13"/>
        <v>3.8818621323281413</v>
      </c>
      <c r="T22" s="2">
        <f t="shared" ca="1" si="14"/>
        <v>3.8821602766765091</v>
      </c>
      <c r="U22" s="2">
        <f t="shared" ca="1" si="15"/>
        <v>3.8817445645314845</v>
      </c>
      <c r="V22" s="2">
        <f t="shared" ca="1" si="16"/>
        <v>3.8805666470374414</v>
      </c>
      <c r="W22" s="2">
        <f t="shared" ca="1" si="17"/>
        <v>3.8784733821713631</v>
      </c>
      <c r="X22" s="2">
        <f t="shared" ca="1" si="18"/>
        <v>3.8751787171006087</v>
      </c>
      <c r="Y22" s="2">
        <f t="shared" ca="1" si="19"/>
        <v>3.8702073253979985</v>
      </c>
      <c r="Z22" s="2">
        <f t="shared" ca="1" si="20"/>
        <v>3.8627908706945306</v>
      </c>
      <c r="AA22" s="2">
        <f t="shared" ca="1" si="21"/>
        <v>3.8516774115281134</v>
      </c>
      <c r="AB22" s="2">
        <f t="shared" ca="1" si="22"/>
        <v>3.8347730100609061</v>
      </c>
      <c r="AC22" s="2">
        <f t="shared" ca="1" si="23"/>
        <v>3.8084526513983472</v>
      </c>
      <c r="AD22" s="2">
        <f t="shared" ca="1" si="24"/>
        <v>3.7662423929838615</v>
      </c>
      <c r="AE22" s="2">
        <f t="shared" ca="1" si="25"/>
        <v>3.6965262667477967</v>
      </c>
      <c r="AF22" s="2">
        <f t="shared" ca="1" si="26"/>
        <v>3.5801835842702614</v>
      </c>
      <c r="AG22" s="2">
        <f t="shared" ca="1" si="27"/>
        <v>3.3990582163773926</v>
      </c>
      <c r="AH22" s="2">
        <f t="shared" ca="1" si="28"/>
        <v>3.2261644401345881</v>
      </c>
      <c r="AI22" s="2">
        <f t="shared" ca="1" si="37"/>
        <v>3.0910854558637295</v>
      </c>
      <c r="AJ22" s="2">
        <f t="shared" ca="1" si="38"/>
        <v>3.0010117395669389</v>
      </c>
      <c r="AK22" s="2">
        <f t="shared" ca="1" si="39"/>
        <v>2.9563038110113049</v>
      </c>
      <c r="AL22" s="13">
        <f t="shared" ca="1" si="31"/>
        <v>2.9563038110113049</v>
      </c>
    </row>
    <row r="23" spans="2:38" x14ac:dyDescent="0.25">
      <c r="B23" s="13">
        <f t="shared" ca="1" si="30"/>
        <v>2.602060282806153</v>
      </c>
      <c r="C23" s="2">
        <f t="shared" ca="1" si="32"/>
        <v>2.6020771490243737</v>
      </c>
      <c r="D23" s="2">
        <f t="shared" ca="1" si="33"/>
        <v>2.6364303843676149</v>
      </c>
      <c r="E23" s="2">
        <f t="shared" ca="1" si="34"/>
        <v>2.7039178890104467</v>
      </c>
      <c r="F23" s="2">
        <f t="shared" ca="1" si="35"/>
        <v>2.8007789923327624</v>
      </c>
      <c r="G23" s="2">
        <f t="shared" ca="1" si="36"/>
        <v>2.9176043247809966</v>
      </c>
      <c r="H23" s="2">
        <f t="shared" ca="1" si="2"/>
        <v>3.0352201146564064</v>
      </c>
      <c r="I23" s="2">
        <f t="shared" ca="1" si="3"/>
        <v>3.1272423164199377</v>
      </c>
      <c r="J23" s="2">
        <f t="shared" ca="1" si="4"/>
        <v>3.1922073266040547</v>
      </c>
      <c r="K23" s="2">
        <f t="shared" ca="1" si="5"/>
        <v>3.2364146221653041</v>
      </c>
      <c r="L23" s="2">
        <f t="shared" ca="1" si="6"/>
        <v>3.266236019489317</v>
      </c>
      <c r="M23" s="2">
        <f t="shared" ca="1" si="7"/>
        <v>3.2863930070245919</v>
      </c>
      <c r="N23" s="2">
        <f t="shared" ca="1" si="8"/>
        <v>3.3000739110838353</v>
      </c>
      <c r="O23" s="2">
        <f t="shared" ca="1" si="9"/>
        <v>3.3093714476407241</v>
      </c>
      <c r="P23" s="2">
        <f t="shared" ca="1" si="10"/>
        <v>3.3156514527973648</v>
      </c>
      <c r="Q23" s="2">
        <f t="shared" ca="1" si="11"/>
        <v>3.3198038075521947</v>
      </c>
      <c r="R23" s="2">
        <f t="shared" ca="1" si="12"/>
        <v>3.32240157136129</v>
      </c>
      <c r="S23" s="2">
        <f t="shared" ca="1" si="13"/>
        <v>3.3237986458953044</v>
      </c>
      <c r="T23" s="2">
        <f t="shared" ca="1" si="14"/>
        <v>3.3241872938114847</v>
      </c>
      <c r="U23" s="2">
        <f t="shared" ca="1" si="15"/>
        <v>3.3236282882154105</v>
      </c>
      <c r="V23" s="2">
        <f t="shared" ca="1" si="16"/>
        <v>3.322060271148112</v>
      </c>
      <c r="W23" s="2">
        <f t="shared" ca="1" si="17"/>
        <v>3.3192903284592798</v>
      </c>
      <c r="X23" s="2">
        <f t="shared" ca="1" si="18"/>
        <v>3.3149637568577717</v>
      </c>
      <c r="Y23" s="2">
        <f t="shared" ca="1" si="19"/>
        <v>3.3085064237077177</v>
      </c>
      <c r="Z23" s="2">
        <f t="shared" ca="1" si="20"/>
        <v>3.2990269137472286</v>
      </c>
      <c r="AA23" s="2">
        <f t="shared" ca="1" si="21"/>
        <v>3.2851570939971424</v>
      </c>
      <c r="AB23" s="2">
        <f t="shared" ca="1" si="22"/>
        <v>3.264800718984568</v>
      </c>
      <c r="AC23" s="2">
        <f t="shared" ca="1" si="23"/>
        <v>3.2347640247228533</v>
      </c>
      <c r="AD23" s="2">
        <f t="shared" ca="1" si="24"/>
        <v>3.1903174282221141</v>
      </c>
      <c r="AE23" s="2">
        <f t="shared" ca="1" si="25"/>
        <v>3.1250783736482517</v>
      </c>
      <c r="AF23" s="2">
        <f t="shared" ca="1" si="26"/>
        <v>3.0327378250792947</v>
      </c>
      <c r="AG23" s="2">
        <f t="shared" ca="1" si="27"/>
        <v>2.914766576503494</v>
      </c>
      <c r="AH23" s="2">
        <f t="shared" ca="1" si="28"/>
        <v>2.7976057866142785</v>
      </c>
      <c r="AI23" s="2">
        <f t="shared" ca="1" si="37"/>
        <v>2.7004730995229806</v>
      </c>
      <c r="AJ23" s="2">
        <f t="shared" ca="1" si="38"/>
        <v>2.6328018729927321</v>
      </c>
      <c r="AK23" s="2">
        <f t="shared" ca="1" si="39"/>
        <v>2.598363647374359</v>
      </c>
      <c r="AL23" s="13">
        <f t="shared" ca="1" si="31"/>
        <v>2.598363647374359</v>
      </c>
    </row>
    <row r="24" spans="2:38" x14ac:dyDescent="0.25">
      <c r="B24" s="13">
        <f t="shared" ca="1" si="30"/>
        <v>2.2100647537347569</v>
      </c>
      <c r="C24" s="2">
        <f t="shared" ca="1" si="32"/>
        <v>2.2100832288406056</v>
      </c>
      <c r="D24" s="2">
        <f t="shared" ca="1" si="33"/>
        <v>2.2353858033287803</v>
      </c>
      <c r="E24" s="2">
        <f t="shared" ca="1" si="34"/>
        <v>2.2842677201228709</v>
      </c>
      <c r="F24" s="2">
        <f t="shared" ca="1" si="35"/>
        <v>2.3526531676770177</v>
      </c>
      <c r="G24" s="2">
        <f t="shared" ca="1" si="36"/>
        <v>2.4330084495973612</v>
      </c>
      <c r="H24" s="2">
        <f t="shared" ca="1" si="2"/>
        <v>2.5139496278564382</v>
      </c>
      <c r="I24" s="2">
        <f t="shared" ca="1" si="3"/>
        <v>2.5834453109683979</v>
      </c>
      <c r="J24" s="2">
        <f t="shared" ca="1" si="4"/>
        <v>2.6376021779521004</v>
      </c>
      <c r="K24" s="2">
        <f t="shared" ca="1" si="5"/>
        <v>2.67762559848746</v>
      </c>
      <c r="L24" s="2">
        <f t="shared" ca="1" si="6"/>
        <v>2.7063882156194374</v>
      </c>
      <c r="M24" s="2">
        <f t="shared" ca="1" si="7"/>
        <v>2.7267542938140865</v>
      </c>
      <c r="N24" s="2">
        <f t="shared" ca="1" si="8"/>
        <v>2.7410447735938792</v>
      </c>
      <c r="O24" s="2">
        <f t="shared" ca="1" si="9"/>
        <v>2.7509863112054433</v>
      </c>
      <c r="P24" s="2">
        <f t="shared" ca="1" si="10"/>
        <v>2.757810013306865</v>
      </c>
      <c r="Q24" s="2">
        <f t="shared" ca="1" si="11"/>
        <v>2.762369600769278</v>
      </c>
      <c r="R24" s="2">
        <f t="shared" ca="1" si="12"/>
        <v>2.7652391459133607</v>
      </c>
      <c r="S24" s="2">
        <f t="shared" ca="1" si="13"/>
        <v>2.766783554385214</v>
      </c>
      <c r="T24" s="2">
        <f t="shared" ca="1" si="14"/>
        <v>2.7672045913609522</v>
      </c>
      <c r="U24" s="2">
        <f t="shared" ca="1" si="15"/>
        <v>2.766566567295023</v>
      </c>
      <c r="V24" s="2">
        <f t="shared" ca="1" si="16"/>
        <v>2.7648045539528598</v>
      </c>
      <c r="W24" s="2">
        <f t="shared" ca="1" si="17"/>
        <v>2.7617161181438705</v>
      </c>
      <c r="X24" s="2">
        <f t="shared" ca="1" si="18"/>
        <v>2.7569355756929745</v>
      </c>
      <c r="Y24" s="2">
        <f t="shared" ca="1" si="19"/>
        <v>2.7498878842267653</v>
      </c>
      <c r="Z24" s="2">
        <f t="shared" ca="1" si="20"/>
        <v>2.7397180489993129</v>
      </c>
      <c r="AA24" s="2">
        <f t="shared" ca="1" si="21"/>
        <v>2.7251932368898069</v>
      </c>
      <c r="AB24" s="2">
        <f t="shared" ca="1" si="22"/>
        <v>2.7045844451383463</v>
      </c>
      <c r="AC24" s="2">
        <f t="shared" ca="1" si="23"/>
        <v>2.6755676692207948</v>
      </c>
      <c r="AD24" s="2">
        <f t="shared" ca="1" si="24"/>
        <v>2.6352751084353399</v>
      </c>
      <c r="AE24" s="2">
        <f t="shared" ca="1" si="25"/>
        <v>2.5808313676098344</v>
      </c>
      <c r="AF24" s="2">
        <f t="shared" ca="1" si="26"/>
        <v>2.5110326260004672</v>
      </c>
      <c r="AG24" s="2">
        <f t="shared" ca="1" si="27"/>
        <v>2.4297848457068056</v>
      </c>
      <c r="AH24" s="2">
        <f t="shared" ca="1" si="28"/>
        <v>2.3491486577901477</v>
      </c>
      <c r="AI24" s="2">
        <f t="shared" ca="1" si="37"/>
        <v>2.2805360008935711</v>
      </c>
      <c r="AJ24" s="2">
        <f t="shared" ca="1" si="38"/>
        <v>2.2315000994053502</v>
      </c>
      <c r="AK24" s="2">
        <f t="shared" ca="1" si="39"/>
        <v>2.2061277455051611</v>
      </c>
      <c r="AL24" s="13">
        <f t="shared" ca="1" si="31"/>
        <v>2.2061277455051611</v>
      </c>
    </row>
    <row r="25" spans="2:38" x14ac:dyDescent="0.25">
      <c r="B25" s="13">
        <f t="shared" ca="1" si="30"/>
        <v>1.7928233546502146</v>
      </c>
      <c r="C25" s="2">
        <f t="shared" ca="1" si="32"/>
        <v>1.7928432784339705</v>
      </c>
      <c r="D25" s="2">
        <f t="shared" ca="1" si="33"/>
        <v>1.8107991938190016</v>
      </c>
      <c r="E25" s="2">
        <f t="shared" ca="1" si="34"/>
        <v>1.8451503877497819</v>
      </c>
      <c r="F25" s="2">
        <f t="shared" ca="1" si="35"/>
        <v>1.8925928480129299</v>
      </c>
      <c r="G25" s="2">
        <f t="shared" ca="1" si="36"/>
        <v>1.9478610672735086</v>
      </c>
      <c r="H25" s="2">
        <f t="shared" ca="1" si="2"/>
        <v>2.0041583277368593</v>
      </c>
      <c r="I25" s="2">
        <f t="shared" ca="1" si="3"/>
        <v>2.0550204714261917</v>
      </c>
      <c r="J25" s="2">
        <f t="shared" ca="1" si="4"/>
        <v>2.0971638732245159</v>
      </c>
      <c r="K25" s="2">
        <f t="shared" ca="1" si="5"/>
        <v>2.1301312072000043</v>
      </c>
      <c r="L25" s="2">
        <f t="shared" ca="1" si="6"/>
        <v>2.1549715746992657</v>
      </c>
      <c r="M25" s="2">
        <f t="shared" ref="M25:M33" ca="1" si="41">factor*(L25+M24+M26+N25)</f>
        <v>2.1732269395171215</v>
      </c>
      <c r="N25" s="2">
        <f t="shared" ref="N25:N33" ca="1" si="42">factor*(M25+N24+N26+O25)</f>
        <v>2.1864017980900194</v>
      </c>
      <c r="O25" s="2">
        <f t="shared" ref="O25:O33" ca="1" si="43">factor*(N25+O24+O26+P25)</f>
        <v>2.1957579984207305</v>
      </c>
      <c r="P25" s="2">
        <f t="shared" ref="P25:P33" ca="1" si="44">factor*(O25+P24+P26+Q25)</f>
        <v>2.202273744777504</v>
      </c>
      <c r="Q25" s="2">
        <f t="shared" ref="Q25:Q33" ca="1" si="45">factor*(P25+Q24+Q26+R25)</f>
        <v>2.206668855697802</v>
      </c>
      <c r="R25" s="2">
        <f t="shared" ref="R25:R33" ca="1" si="46">factor*(Q25+R24+R26+S25)</f>
        <v>2.209447933223101</v>
      </c>
      <c r="S25" s="2">
        <f t="shared" ref="S25:S33" ca="1" si="47">factor*(R25+S24+S26+T25)</f>
        <v>2.2109408629214338</v>
      </c>
      <c r="T25" s="2">
        <f t="shared" ref="T25:T33" ca="1" si="48">factor*(S25+T24+T26+U25)</f>
        <v>2.2113332322685166</v>
      </c>
      <c r="U25" s="2">
        <f t="shared" ref="U25:U33" ca="1" si="49">factor*(T25+U24+U26+V25)</f>
        <v>2.2106846821823183</v>
      </c>
      <c r="V25" s="2">
        <f t="shared" ref="V25:V33" ca="1" si="50">factor*(U25+V24+V26+W25)</f>
        <v>2.2089349937721035</v>
      </c>
      <c r="W25" s="2">
        <f t="shared" ref="W25:W33" ca="1" si="51">factor*(V25+W24+W26+X25)</f>
        <v>2.2058979794351306</v>
      </c>
      <c r="X25" s="2">
        <f t="shared" ref="X25:X33" ca="1" si="52">factor*(W25+X24+X26+Y25)</f>
        <v>2.2012431068226181</v>
      </c>
      <c r="Y25" s="2">
        <f t="shared" ref="Y25:Y33" ca="1" si="53">factor*(X25+Y24+Y26+Z25)</f>
        <v>2.194465052803797</v>
      </c>
      <c r="Z25" s="2">
        <f t="shared" ref="Z25:Z33" ca="1" si="54">factor*(Y25+Z24+Z26+AA25)</f>
        <v>2.1848431764534482</v>
      </c>
      <c r="AA25" s="2">
        <f t="shared" ref="AA25:AA33" ca="1" si="55">factor*(Z25+AA24+AA26+AB25)</f>
        <v>2.1713983389601621</v>
      </c>
      <c r="AB25" s="2">
        <f t="shared" ref="AB25:AB33" ca="1" si="56">factor*(AA25+AB24+AB26+AC25)</f>
        <v>2.1528676927826913</v>
      </c>
      <c r="AC25" s="2">
        <f t="shared" ref="AC25:AC33" ca="1" si="57">factor*(AB25+AC24+AC26+AD25)</f>
        <v>2.1277458775543763</v>
      </c>
      <c r="AD25" s="2">
        <f t="shared" ca="1" si="24"/>
        <v>2.0944907420807608</v>
      </c>
      <c r="AE25" s="2">
        <f t="shared" ca="1" si="25"/>
        <v>2.0520548471837587</v>
      </c>
      <c r="AF25" s="2">
        <f t="shared" ca="1" si="26"/>
        <v>2.0009010788780905</v>
      </c>
      <c r="AG25" s="2">
        <f t="shared" ca="1" si="27"/>
        <v>1.9443249692195239</v>
      </c>
      <c r="AH25" s="2">
        <f t="shared" ca="1" si="28"/>
        <v>1.8888091686839912</v>
      </c>
      <c r="AI25" s="2">
        <f t="shared" ca="1" si="37"/>
        <v>1.8411692539171678</v>
      </c>
      <c r="AJ25" s="2">
        <f t="shared" ca="1" si="38"/>
        <v>1.8066855704748215</v>
      </c>
      <c r="AK25" s="2">
        <f t="shared" ca="1" si="39"/>
        <v>1.7886714652595748</v>
      </c>
      <c r="AL25" s="13">
        <f t="shared" ca="1" si="31"/>
        <v>1.7886714652595748</v>
      </c>
    </row>
    <row r="26" spans="2:38" x14ac:dyDescent="0.25">
      <c r="B26" s="13">
        <f t="shared" ca="1" si="30"/>
        <v>1.3576869847698276</v>
      </c>
      <c r="C26" s="2">
        <f t="shared" ca="1" si="32"/>
        <v>1.3577081032851024</v>
      </c>
      <c r="D26" s="2">
        <f t="shared" ca="1" si="33"/>
        <v>1.3698574759549302</v>
      </c>
      <c r="E26" s="2">
        <f t="shared" ca="1" si="34"/>
        <v>1.392981276709413</v>
      </c>
      <c r="F26" s="2">
        <f t="shared" ca="1" si="35"/>
        <v>1.4247455724466094</v>
      </c>
      <c r="G26" s="2">
        <f t="shared" ca="1" si="36"/>
        <v>1.4617228693065083</v>
      </c>
      <c r="H26" s="2">
        <f t="shared" ca="1" si="2"/>
        <v>1.4998400115651471</v>
      </c>
      <c r="I26" s="2">
        <f t="shared" ca="1" si="3"/>
        <v>1.5353521837093407</v>
      </c>
      <c r="J26" s="2">
        <f t="shared" ca="1" si="4"/>
        <v>1.5659397347518329</v>
      </c>
      <c r="K26" s="2">
        <f t="shared" ca="1" si="5"/>
        <v>1.5908025315942533</v>
      </c>
      <c r="L26" s="2">
        <f t="shared" ca="1" si="6"/>
        <v>1.6101796992843453</v>
      </c>
      <c r="M26" s="2">
        <f t="shared" ca="1" si="41"/>
        <v>1.6248212243144282</v>
      </c>
      <c r="N26" s="2">
        <f t="shared" ca="1" si="42"/>
        <v>1.6356203319321359</v>
      </c>
      <c r="O26" s="2">
        <f t="shared" ca="1" si="43"/>
        <v>1.6434150499434126</v>
      </c>
      <c r="P26" s="2">
        <f t="shared" ca="1" si="44"/>
        <v>1.6489054170768718</v>
      </c>
      <c r="Q26" s="2">
        <f t="shared" ca="1" si="45"/>
        <v>1.6526341777144027</v>
      </c>
      <c r="R26" s="2">
        <f t="shared" ca="1" si="46"/>
        <v>1.6549959637056197</v>
      </c>
      <c r="S26" s="2">
        <f t="shared" ca="1" si="47"/>
        <v>1.6562552250041991</v>
      </c>
      <c r="T26" s="2">
        <f t="shared" ca="1" si="48"/>
        <v>1.6565630254727721</v>
      </c>
      <c r="U26" s="2">
        <f t="shared" ca="1" si="49"/>
        <v>1.6559682582411794</v>
      </c>
      <c r="V26" s="2">
        <f t="shared" ca="1" si="50"/>
        <v>1.6544215342204351</v>
      </c>
      <c r="W26" s="2">
        <f t="shared" ca="1" si="51"/>
        <v>1.6517713023103715</v>
      </c>
      <c r="X26" s="2">
        <f t="shared" ca="1" si="52"/>
        <v>1.6477526465425991</v>
      </c>
      <c r="Y26" s="2">
        <f t="shared" ca="1" si="53"/>
        <v>1.6419705123831576</v>
      </c>
      <c r="Z26" s="2">
        <f t="shared" ca="1" si="54"/>
        <v>1.6338818185843516</v>
      </c>
      <c r="AA26" s="2">
        <f t="shared" ca="1" si="55"/>
        <v>1.6227863585883671</v>
      </c>
      <c r="AB26" s="2">
        <f t="shared" ca="1" si="56"/>
        <v>1.6078462664673059</v>
      </c>
      <c r="AC26" s="2">
        <f t="shared" ca="1" si="57"/>
        <v>1.5881691068592336</v>
      </c>
      <c r="AD26" s="2">
        <f t="shared" ca="1" si="24"/>
        <v>1.5630068285855558</v>
      </c>
      <c r="AE26" s="2">
        <f t="shared" ca="1" si="25"/>
        <v>1.5321241877515499</v>
      </c>
      <c r="AF26" s="2">
        <f t="shared" ca="1" si="26"/>
        <v>1.4963281443129479</v>
      </c>
      <c r="AG26" s="2">
        <f t="shared" ca="1" si="27"/>
        <v>1.4579488308981592</v>
      </c>
      <c r="AH26" s="2">
        <f t="shared" ca="1" si="28"/>
        <v>1.4207445469300175</v>
      </c>
      <c r="AI26" s="2">
        <f t="shared" ca="1" si="37"/>
        <v>1.388802161814344</v>
      </c>
      <c r="AJ26" s="2">
        <f t="shared" ca="1" si="38"/>
        <v>1.365560539362362</v>
      </c>
      <c r="AK26" s="2">
        <f t="shared" ca="1" si="39"/>
        <v>1.353361190594901</v>
      </c>
      <c r="AL26" s="13">
        <f t="shared" ca="1" si="31"/>
        <v>1.353361190594901</v>
      </c>
    </row>
    <row r="27" spans="2:38" x14ac:dyDescent="0.25">
      <c r="B27" s="13">
        <f t="shared" ca="1" si="30"/>
        <v>0.91046555568503151</v>
      </c>
      <c r="C27" s="2">
        <f t="shared" ca="1" si="32"/>
        <v>0.91048754480927574</v>
      </c>
      <c r="D27" s="2">
        <f t="shared" ca="1" si="33"/>
        <v>0.91798371467379247</v>
      </c>
      <c r="E27" s="2">
        <f t="shared" ca="1" si="34"/>
        <v>0.93221355307683651</v>
      </c>
      <c r="F27" s="2">
        <f t="shared" ca="1" si="35"/>
        <v>0.95172672390583712</v>
      </c>
      <c r="G27" s="2">
        <f t="shared" ca="1" si="36"/>
        <v>0.9744859276971497</v>
      </c>
      <c r="H27" s="2">
        <f t="shared" ca="1" si="2"/>
        <v>0.99816765013778053</v>
      </c>
      <c r="I27" s="2">
        <f t="shared" ca="1" si="3"/>
        <v>1.0206496608960636</v>
      </c>
      <c r="J27" s="2">
        <f t="shared" ca="1" si="4"/>
        <v>1.0404819756065558</v>
      </c>
      <c r="K27" s="2">
        <f t="shared" ca="1" si="5"/>
        <v>1.0570019402055477</v>
      </c>
      <c r="L27" s="2">
        <f t="shared" ca="1" si="6"/>
        <v>1.0701671126099743</v>
      </c>
      <c r="M27" s="2">
        <f t="shared" ca="1" si="41"/>
        <v>1.0803031286645397</v>
      </c>
      <c r="N27" s="2">
        <f t="shared" ca="1" si="42"/>
        <v>1.0878903782972724</v>
      </c>
      <c r="O27" s="2">
        <f t="shared" ca="1" si="43"/>
        <v>1.0934258589338994</v>
      </c>
      <c r="P27" s="2">
        <f t="shared" ca="1" si="44"/>
        <v>1.097350747436552</v>
      </c>
      <c r="Q27" s="2">
        <f t="shared" ca="1" si="45"/>
        <v>1.1000215318289697</v>
      </c>
      <c r="R27" s="2">
        <f t="shared" ca="1" si="46"/>
        <v>1.1017049444832629</v>
      </c>
      <c r="S27" s="2">
        <f t="shared" ca="1" si="47"/>
        <v>1.1025832072755444</v>
      </c>
      <c r="T27" s="2">
        <f t="shared" ca="1" si="48"/>
        <v>1.1027616505010038</v>
      </c>
      <c r="U27" s="2">
        <f t="shared" ca="1" si="49"/>
        <v>1.1022745383819152</v>
      </c>
      <c r="V27" s="2">
        <f t="shared" ca="1" si="50"/>
        <v>1.1010872005804444</v>
      </c>
      <c r="W27" s="2">
        <f t="shared" ca="1" si="51"/>
        <v>1.0990939358174092</v>
      </c>
      <c r="X27" s="2">
        <f t="shared" ca="1" si="52"/>
        <v>1.0961122291169698</v>
      </c>
      <c r="Y27" s="2">
        <f t="shared" ca="1" si="53"/>
        <v>1.0918751925031285</v>
      </c>
      <c r="Z27" s="2">
        <f t="shared" ca="1" si="54"/>
        <v>1.0860264088891136</v>
      </c>
      <c r="AA27" s="2">
        <f t="shared" ca="1" si="55"/>
        <v>1.0781251349302123</v>
      </c>
      <c r="AB27" s="2">
        <f t="shared" ca="1" si="56"/>
        <v>1.0676753754678128</v>
      </c>
      <c r="AC27" s="2">
        <f t="shared" ca="1" si="57"/>
        <v>1.0541986132305683</v>
      </c>
      <c r="AD27" s="2">
        <f t="shared" ca="1" si="24"/>
        <v>1.03737236634626</v>
      </c>
      <c r="AE27" s="2">
        <f t="shared" ca="1" si="25"/>
        <v>1.0172440002119709</v>
      </c>
      <c r="AF27" s="2">
        <f t="shared" ca="1" si="26"/>
        <v>0.99448328654175877</v>
      </c>
      <c r="AG27" s="2">
        <f t="shared" ca="1" si="27"/>
        <v>0.97054957513506834</v>
      </c>
      <c r="AH27" s="2">
        <f t="shared" ca="1" si="28"/>
        <v>0.94757598584922098</v>
      </c>
      <c r="AI27" s="2">
        <f t="shared" ca="1" si="37"/>
        <v>0.92789686756054968</v>
      </c>
      <c r="AJ27" s="2">
        <f t="shared" ca="1" si="38"/>
        <v>0.91355865183752294</v>
      </c>
      <c r="AK27" s="2">
        <f t="shared" ca="1" si="39"/>
        <v>0.90601792163455253</v>
      </c>
      <c r="AL27" s="13">
        <f t="shared" ca="1" si="31"/>
        <v>0.90601792163455253</v>
      </c>
    </row>
    <row r="28" spans="2:38" x14ac:dyDescent="0.25">
      <c r="B28" s="13">
        <f t="shared" ca="1" si="30"/>
        <v>0.45581458323277713</v>
      </c>
      <c r="C28" s="2">
        <f t="shared" ca="1" si="32"/>
        <v>0.45583707161465337</v>
      </c>
      <c r="D28" s="2">
        <f t="shared" ca="1" si="33"/>
        <v>0.45942013505939244</v>
      </c>
      <c r="E28" s="2">
        <f t="shared" ca="1" si="34"/>
        <v>0.46620595756949218</v>
      </c>
      <c r="F28" s="2">
        <f t="shared" ca="1" si="35"/>
        <v>0.47550499113889588</v>
      </c>
      <c r="G28" s="2">
        <f t="shared" ca="1" si="36"/>
        <v>0.48636944575737756</v>
      </c>
      <c r="H28" s="2">
        <f t="shared" ca="1" si="2"/>
        <v>0.49773801541424195</v>
      </c>
      <c r="I28" s="2">
        <f t="shared" ca="1" si="3"/>
        <v>0.50864015108534233</v>
      </c>
      <c r="J28" s="2">
        <f t="shared" ca="1" si="4"/>
        <v>0.51838049552431642</v>
      </c>
      <c r="K28" s="2">
        <f t="shared" ca="1" si="5"/>
        <v>0.52660102270410292</v>
      </c>
      <c r="L28" s="2">
        <f t="shared" ca="1" si="6"/>
        <v>0.53322987619227613</v>
      </c>
      <c r="M28" s="2">
        <f t="shared" ca="1" si="41"/>
        <v>0.53838167513476343</v>
      </c>
      <c r="N28" s="2">
        <f t="shared" ca="1" si="42"/>
        <v>0.54226212542651919</v>
      </c>
      <c r="O28" s="2">
        <f t="shared" ca="1" si="43"/>
        <v>0.54509962405985957</v>
      </c>
      <c r="P28" s="2">
        <f t="shared" ca="1" si="44"/>
        <v>0.54710535523780679</v>
      </c>
      <c r="Q28" s="2">
        <f t="shared" ca="1" si="45"/>
        <v>0.54845461865049727</v>
      </c>
      <c r="R28" s="2">
        <f t="shared" ca="1" si="46"/>
        <v>0.54928100426713056</v>
      </c>
      <c r="S28" s="2">
        <f t="shared" ca="1" si="47"/>
        <v>0.54967689058673308</v>
      </c>
      <c r="T28" s="2">
        <f t="shared" ca="1" si="48"/>
        <v>0.54969605389402743</v>
      </c>
      <c r="U28" s="2">
        <f t="shared" ca="1" si="49"/>
        <v>0.54935600428399356</v>
      </c>
      <c r="V28" s="2">
        <f t="shared" ca="1" si="50"/>
        <v>0.54863889352115613</v>
      </c>
      <c r="W28" s="2">
        <f t="shared" ca="1" si="51"/>
        <v>0.5474906595502298</v>
      </c>
      <c r="X28" s="2">
        <f t="shared" ca="1" si="52"/>
        <v>0.54581875235564081</v>
      </c>
      <c r="Y28" s="2">
        <f t="shared" ca="1" si="53"/>
        <v>0.54348960664773838</v>
      </c>
      <c r="Z28" s="2">
        <f t="shared" ca="1" si="54"/>
        <v>0.54032825785562155</v>
      </c>
      <c r="AA28" s="2">
        <f t="shared" ca="1" si="55"/>
        <v>0.53612432747830996</v>
      </c>
      <c r="AB28" s="2">
        <f t="shared" ca="1" si="56"/>
        <v>0.53065091316590296</v>
      </c>
      <c r="AC28" s="2">
        <f t="shared" ca="1" si="57"/>
        <v>0.52370477313778541</v>
      </c>
      <c r="AD28" s="2">
        <f t="shared" ca="1" si="24"/>
        <v>0.51517504600673003</v>
      </c>
      <c r="AE28" s="2">
        <f t="shared" ca="1" si="25"/>
        <v>0.50513894447862329</v>
      </c>
      <c r="AF28" s="2">
        <f t="shared" ca="1" si="26"/>
        <v>0.49396160586322291</v>
      </c>
      <c r="AG28" s="2">
        <f t="shared" ca="1" si="27"/>
        <v>0.48234707328165982</v>
      </c>
      <c r="AH28" s="2">
        <f t="shared" ca="1" si="28"/>
        <v>0.47127547697032696</v>
      </c>
      <c r="AI28" s="2">
        <f t="shared" ca="1" si="37"/>
        <v>0.46181746947268881</v>
      </c>
      <c r="AJ28" s="2">
        <f t="shared" ca="1" si="38"/>
        <v>0.45492873069077688</v>
      </c>
      <c r="AK28" s="2">
        <f t="shared" ca="1" si="39"/>
        <v>0.45130425516030731</v>
      </c>
      <c r="AL28" s="13">
        <f t="shared" ca="1" si="31"/>
        <v>0.45130425516030731</v>
      </c>
    </row>
    <row r="29" spans="2:38" x14ac:dyDescent="0.25">
      <c r="B29" s="13">
        <f t="shared" ca="1" si="30"/>
        <v>-2.351685469790022E-3</v>
      </c>
      <c r="C29" s="2">
        <f t="shared" ca="1" si="32"/>
        <v>-2.3290945867452716E-3</v>
      </c>
      <c r="D29" s="2">
        <f t="shared" ca="1" si="33"/>
        <v>-2.3017010597279029E-3</v>
      </c>
      <c r="E29" s="2">
        <f t="shared" ca="1" si="34"/>
        <v>-2.2706806411787266E-3</v>
      </c>
      <c r="F29" s="2">
        <f t="shared" ca="1" si="35"/>
        <v>-2.2382377162974191E-3</v>
      </c>
      <c r="G29" s="2">
        <f t="shared" ca="1" si="36"/>
        <v>-2.2073226913020801E-3</v>
      </c>
      <c r="H29" s="2">
        <f t="shared" ca="1" si="2"/>
        <v>-2.1812472989452326E-3</v>
      </c>
      <c r="I29" s="2">
        <f t="shared" ca="1" si="3"/>
        <v>-2.1632599005879534E-3</v>
      </c>
      <c r="J29" s="2">
        <f t="shared" ca="1" si="4"/>
        <v>-2.1561859106773041E-3</v>
      </c>
      <c r="K29" s="2">
        <f t="shared" ca="1" si="5"/>
        <v>-2.1622293459177184E-3</v>
      </c>
      <c r="L29" s="2">
        <f t="shared" ca="1" si="6"/>
        <v>-2.1829455238316017E-3</v>
      </c>
      <c r="M29" s="2">
        <f t="shared" ca="1" si="41"/>
        <v>-2.2193302653474227E-3</v>
      </c>
      <c r="N29" s="2">
        <f t="shared" ca="1" si="42"/>
        <v>-2.2719589835787494E-3</v>
      </c>
      <c r="O29" s="2">
        <f t="shared" ca="1" si="43"/>
        <v>-2.3411275563513701E-3</v>
      </c>
      <c r="P29" s="2">
        <f t="shared" ca="1" si="44"/>
        <v>-2.4269705448314366E-3</v>
      </c>
      <c r="Q29" s="2">
        <f t="shared" ca="1" si="45"/>
        <v>-2.5295493953820976E-3</v>
      </c>
      <c r="R29" s="2">
        <f t="shared" ca="1" si="46"/>
        <v>-2.6489121618878094E-3</v>
      </c>
      <c r="S29" s="2">
        <f t="shared" ca="1" si="47"/>
        <v>-2.7851292985862888E-3</v>
      </c>
      <c r="T29" s="2">
        <f t="shared" ca="1" si="48"/>
        <v>-2.9383097819829403E-3</v>
      </c>
      <c r="U29" s="2">
        <f t="shared" ca="1" si="49"/>
        <v>-3.1085999500037485E-3</v>
      </c>
      <c r="V29" s="2">
        <f t="shared" ca="1" si="50"/>
        <v>-3.2961648464051672E-3</v>
      </c>
      <c r="W29" s="2">
        <f t="shared" ca="1" si="51"/>
        <v>-3.5011488048290506E-3</v>
      </c>
      <c r="X29" s="2">
        <f t="shared" ca="1" si="52"/>
        <v>-3.7236085233585403E-3</v>
      </c>
      <c r="Y29" s="2">
        <f t="shared" ca="1" si="53"/>
        <v>-3.9634080485088583E-3</v>
      </c>
      <c r="Z29" s="2">
        <f t="shared" ca="1" si="54"/>
        <v>-4.2200614356133013E-3</v>
      </c>
      <c r="AA29" s="2">
        <f t="shared" ca="1" si="55"/>
        <v>-4.4925069375339483E-3</v>
      </c>
      <c r="AB29" s="2">
        <f t="shared" ca="1" si="56"/>
        <v>-4.7787997902308298E-3</v>
      </c>
      <c r="AC29" s="2">
        <f t="shared" ca="1" si="57"/>
        <v>-5.0757249816146682E-3</v>
      </c>
      <c r="AD29" s="2">
        <f t="shared" ca="1" si="24"/>
        <v>-5.3783648647252134E-3</v>
      </c>
      <c r="AE29" s="2">
        <f t="shared" ca="1" si="25"/>
        <v>-5.6797148611723398E-3</v>
      </c>
      <c r="AF29" s="2">
        <f t="shared" ca="1" si="26"/>
        <v>-5.9705151871993021E-3</v>
      </c>
      <c r="AG29" s="2">
        <f t="shared" ca="1" si="27"/>
        <v>-6.2395151738614801E-3</v>
      </c>
      <c r="AH29" s="2">
        <f t="shared" ca="1" si="28"/>
        <v>-6.4743263828930808E-3</v>
      </c>
      <c r="AI29" s="2">
        <f t="shared" ca="1" si="37"/>
        <v>-6.662788654138301E-3</v>
      </c>
      <c r="AJ29" s="2">
        <f t="shared" ca="1" si="38"/>
        <v>-6.7944893453655937E-3</v>
      </c>
      <c r="AK29" s="2">
        <f t="shared" ca="1" si="39"/>
        <v>-6.8620634572625445E-3</v>
      </c>
      <c r="AL29" s="13">
        <f t="shared" ca="1" si="31"/>
        <v>-6.8620634572625445E-3</v>
      </c>
    </row>
    <row r="30" spans="2:38" x14ac:dyDescent="0.25">
      <c r="B30" s="13">
        <f t="shared" ca="1" si="30"/>
        <v>-0.46047766502273768</v>
      </c>
      <c r="C30" s="2">
        <f t="shared" ca="1" si="32"/>
        <v>-0.46045537295744732</v>
      </c>
      <c r="D30" s="2">
        <f t="shared" ca="1" si="33"/>
        <v>-0.46398284727284983</v>
      </c>
      <c r="E30" s="2">
        <f t="shared" ca="1" si="34"/>
        <v>-0.47070475502473719</v>
      </c>
      <c r="F30" s="2">
        <f t="shared" ca="1" si="35"/>
        <v>-0.47993619465829895</v>
      </c>
      <c r="G30" s="2">
        <f t="shared" ca="1" si="36"/>
        <v>-0.49073560590110998</v>
      </c>
      <c r="H30" s="2">
        <f t="shared" ca="1" si="2"/>
        <v>-0.50204867188633795</v>
      </c>
      <c r="I30" s="2">
        <f t="shared" ca="1" si="3"/>
        <v>-0.51291164523742649</v>
      </c>
      <c r="J30" s="2">
        <f t="shared" ca="1" si="4"/>
        <v>-0.52263497324687658</v>
      </c>
      <c r="K30" s="2">
        <f t="shared" ca="1" si="5"/>
        <v>-0.5308650324895523</v>
      </c>
      <c r="L30" s="2">
        <f t="shared" ca="1" si="6"/>
        <v>-0.53753296639213166</v>
      </c>
      <c r="M30" s="2">
        <f t="shared" ca="1" si="41"/>
        <v>-0.5427552338076489</v>
      </c>
      <c r="N30" s="2">
        <f t="shared" ca="1" si="42"/>
        <v>-0.54673854365303476</v>
      </c>
      <c r="O30" s="2">
        <f t="shared" ca="1" si="43"/>
        <v>-0.54971176294090929</v>
      </c>
      <c r="P30" s="2">
        <f t="shared" ca="1" si="44"/>
        <v>-0.55188625477081166</v>
      </c>
      <c r="Q30" s="2">
        <f t="shared" ca="1" si="45"/>
        <v>-0.55343738014321797</v>
      </c>
      <c r="R30" s="2">
        <f t="shared" ca="1" si="46"/>
        <v>-0.55449878682975018</v>
      </c>
      <c r="S30" s="2">
        <f t="shared" ca="1" si="47"/>
        <v>-0.55516297455684871</v>
      </c>
      <c r="T30" s="2">
        <f t="shared" ca="1" si="48"/>
        <v>-0.55548393408830021</v>
      </c>
      <c r="U30" s="2">
        <f t="shared" ca="1" si="49"/>
        <v>-0.55547948147207282</v>
      </c>
      <c r="V30" s="2">
        <f t="shared" ca="1" si="50"/>
        <v>-0.55513213260708671</v>
      </c>
      <c r="W30" s="2">
        <f t="shared" ca="1" si="51"/>
        <v>-0.55438817698048326</v>
      </c>
      <c r="X30" s="2">
        <f t="shared" ca="1" si="52"/>
        <v>-0.55315528234514721</v>
      </c>
      <c r="Y30" s="2">
        <f t="shared" ca="1" si="53"/>
        <v>-0.55129977478844072</v>
      </c>
      <c r="Z30" s="2">
        <f t="shared" ca="1" si="54"/>
        <v>-0.54864596086078665</v>
      </c>
      <c r="AA30" s="2">
        <f t="shared" ca="1" si="55"/>
        <v>-0.5449816807827742</v>
      </c>
      <c r="AB30" s="2">
        <f t="shared" ca="1" si="56"/>
        <v>-0.54007659135016217</v>
      </c>
      <c r="AC30" s="2">
        <f t="shared" ca="1" si="57"/>
        <v>-0.53372155142584332</v>
      </c>
      <c r="AD30" s="2">
        <f t="shared" ca="1" si="24"/>
        <v>-0.52579639445723414</v>
      </c>
      <c r="AE30" s="2">
        <f t="shared" ca="1" si="25"/>
        <v>-0.51636469352858771</v>
      </c>
      <c r="AF30" s="2">
        <f t="shared" ca="1" si="26"/>
        <v>-0.5057730588515218</v>
      </c>
      <c r="AG30" s="2">
        <f t="shared" ca="1" si="27"/>
        <v>-0.49470247842555748</v>
      </c>
      <c r="AH30" s="2">
        <f t="shared" ca="1" si="28"/>
        <v>-0.48410725331709736</v>
      </c>
      <c r="AI30" s="2">
        <f t="shared" ca="1" si="37"/>
        <v>-0.47503248653825164</v>
      </c>
      <c r="AJ30" s="2">
        <f t="shared" ca="1" si="38"/>
        <v>-0.46841196149615627</v>
      </c>
      <c r="AK30" s="2">
        <f t="shared" ca="1" si="39"/>
        <v>-0.46492521240284229</v>
      </c>
      <c r="AL30" s="13">
        <f t="shared" ca="1" si="31"/>
        <v>-0.46492521240284229</v>
      </c>
    </row>
    <row r="31" spans="2:38" x14ac:dyDescent="0.25">
      <c r="B31" s="13">
        <f t="shared" ca="1" si="30"/>
        <v>-0.91500978955301171</v>
      </c>
      <c r="C31" s="2">
        <f t="shared" ca="1" si="32"/>
        <v>-0.91498818199797016</v>
      </c>
      <c r="D31" s="2">
        <f t="shared" ca="1" si="33"/>
        <v>-0.9224262545968992</v>
      </c>
      <c r="E31" s="2">
        <f t="shared" ca="1" si="34"/>
        <v>-0.93658636934787365</v>
      </c>
      <c r="F31" s="2">
        <f t="shared" ca="1" si="35"/>
        <v>-0.95602355919879756</v>
      </c>
      <c r="G31" s="2">
        <f t="shared" ca="1" si="36"/>
        <v>-0.97870778896664767</v>
      </c>
      <c r="H31" s="2">
        <f t="shared" ca="1" si="2"/>
        <v>-1.0023237212762743</v>
      </c>
      <c r="I31" s="2">
        <f t="shared" ca="1" si="3"/>
        <v>-1.024756927898357</v>
      </c>
      <c r="J31" s="2">
        <f t="shared" ca="1" si="4"/>
        <v>-1.044563696536982</v>
      </c>
      <c r="K31" s="2">
        <f t="shared" ca="1" si="5"/>
        <v>-1.0610857068643074</v>
      </c>
      <c r="L31" s="2">
        <f t="shared" ca="1" si="6"/>
        <v>-1.074283122794264</v>
      </c>
      <c r="M31" s="2">
        <f t="shared" ca="1" si="41"/>
        <v>-1.0844829217125633</v>
      </c>
      <c r="N31" s="2">
        <f t="shared" ca="1" si="42"/>
        <v>-1.0921660337760437</v>
      </c>
      <c r="O31" s="2">
        <f t="shared" ca="1" si="43"/>
        <v>-1.0978295577474393</v>
      </c>
      <c r="P31" s="2">
        <f t="shared" ca="1" si="44"/>
        <v>-1.1019145829522956</v>
      </c>
      <c r="Q31" s="2">
        <f t="shared" ca="1" si="45"/>
        <v>-1.1047774802334573</v>
      </c>
      <c r="R31" s="2">
        <f t="shared" ca="1" si="46"/>
        <v>-1.1066849300006356</v>
      </c>
      <c r="S31" s="2">
        <f t="shared" ca="1" si="47"/>
        <v>-1.1078192188961133</v>
      </c>
      <c r="T31" s="2">
        <f t="shared" ca="1" si="48"/>
        <v>-1.1082858805571734</v>
      </c>
      <c r="U31" s="2">
        <f t="shared" ca="1" si="49"/>
        <v>-1.1081195203903684</v>
      </c>
      <c r="V31" s="2">
        <f t="shared" ca="1" si="50"/>
        <v>-1.1072859251225147</v>
      </c>
      <c r="W31" s="2">
        <f t="shared" ca="1" si="51"/>
        <v>-1.1056799189889235</v>
      </c>
      <c r="X31" s="2">
        <f t="shared" ca="1" si="52"/>
        <v>-1.1031194972903631</v>
      </c>
      <c r="Y31" s="2">
        <f t="shared" ca="1" si="53"/>
        <v>-1.0993381275764649</v>
      </c>
      <c r="Z31" s="2">
        <f t="shared" ca="1" si="54"/>
        <v>-1.093979366324036</v>
      </c>
      <c r="AA31" s="2">
        <f t="shared" ca="1" si="55"/>
        <v>-1.0866016985741394</v>
      </c>
      <c r="AB31" s="2">
        <f t="shared" ca="1" si="56"/>
        <v>-1.0767070465455628</v>
      </c>
      <c r="AC31" s="2">
        <f t="shared" ca="1" si="57"/>
        <v>-1.0638126545378204</v>
      </c>
      <c r="AD31" s="2">
        <f t="shared" ca="1" si="24"/>
        <v>-1.0475884738768924</v>
      </c>
      <c r="AE31" s="2">
        <f t="shared" ca="1" si="25"/>
        <v>-1.0280695496612859</v>
      </c>
      <c r="AF31" s="2">
        <f t="shared" ca="1" si="26"/>
        <v>-1.0059072790669976</v>
      </c>
      <c r="AG31" s="2">
        <f t="shared" ca="1" si="27"/>
        <v>-0.98253626788044368</v>
      </c>
      <c r="AH31" s="2">
        <f t="shared" ca="1" si="28"/>
        <v>-0.96006035851437388</v>
      </c>
      <c r="AI31" s="2">
        <f t="shared" ca="1" si="37"/>
        <v>-0.94078435824138995</v>
      </c>
      <c r="AJ31" s="2">
        <f t="shared" ca="1" si="38"/>
        <v>-0.92672942897993948</v>
      </c>
      <c r="AK31" s="2">
        <f t="shared" ca="1" si="39"/>
        <v>-0.91933447053856665</v>
      </c>
      <c r="AL31" s="13">
        <f t="shared" ca="1" si="31"/>
        <v>-0.91933447053856665</v>
      </c>
    </row>
    <row r="32" spans="2:38" x14ac:dyDescent="0.25">
      <c r="B32" s="13">
        <f t="shared" ca="1" si="30"/>
        <v>-1.3620399134379884</v>
      </c>
      <c r="C32" s="2">
        <f t="shared" ca="1" si="32"/>
        <v>-1.3620193405699343</v>
      </c>
      <c r="D32" s="2">
        <f t="shared" ca="1" si="33"/>
        <v>-1.3741061020979719</v>
      </c>
      <c r="E32" s="2">
        <f t="shared" ca="1" si="34"/>
        <v>-1.3971498684252428</v>
      </c>
      <c r="F32" s="2">
        <f t="shared" ca="1" si="35"/>
        <v>-1.4288232862156678</v>
      </c>
      <c r="G32" s="2">
        <f t="shared" ca="1" si="36"/>
        <v>-1.465708003298543</v>
      </c>
      <c r="H32" s="2">
        <f t="shared" ca="1" si="2"/>
        <v>-1.503741369269959</v>
      </c>
      <c r="I32" s="2">
        <f t="shared" ca="1" si="3"/>
        <v>-1.5391883967252378</v>
      </c>
      <c r="J32" s="2">
        <f t="shared" ca="1" si="4"/>
        <v>-1.5697364875022011</v>
      </c>
      <c r="K32" s="2">
        <f t="shared" ca="1" si="5"/>
        <v>-1.5945895034993325</v>
      </c>
      <c r="L32" s="2">
        <f t="shared" ca="1" si="6"/>
        <v>-1.6139882871715123</v>
      </c>
      <c r="M32" s="2">
        <f t="shared" ca="1" si="41"/>
        <v>-1.6286831918561773</v>
      </c>
      <c r="N32" s="2">
        <f t="shared" ca="1" si="42"/>
        <v>-1.6395671543714174</v>
      </c>
      <c r="O32" s="2">
        <f t="shared" ca="1" si="43"/>
        <v>-1.6474776859422722</v>
      </c>
      <c r="P32" s="2">
        <f t="shared" ca="1" si="44"/>
        <v>-1.6531143134495072</v>
      </c>
      <c r="Q32" s="2">
        <f t="shared" ca="1" si="45"/>
        <v>-1.657019390470287</v>
      </c>
      <c r="R32" s="2">
        <f t="shared" ca="1" si="46"/>
        <v>-1.6595873325243158</v>
      </c>
      <c r="S32" s="2">
        <f t="shared" ca="1" si="47"/>
        <v>-1.6610825695677929</v>
      </c>
      <c r="T32" s="2">
        <f t="shared" ca="1" si="48"/>
        <v>-1.6616563485316966</v>
      </c>
      <c r="U32" s="2">
        <f t="shared" ca="1" si="49"/>
        <v>-1.6613579480206302</v>
      </c>
      <c r="V32" s="2">
        <f t="shared" ca="1" si="50"/>
        <v>-1.6601385613233888</v>
      </c>
      <c r="W32" s="2">
        <f t="shared" ca="1" si="51"/>
        <v>-1.657847404912246</v>
      </c>
      <c r="X32" s="2">
        <f t="shared" ca="1" si="52"/>
        <v>-1.6542204916309247</v>
      </c>
      <c r="Y32" s="2">
        <f t="shared" ca="1" si="53"/>
        <v>-1.6488638068362911</v>
      </c>
      <c r="Z32" s="2">
        <f t="shared" ca="1" si="54"/>
        <v>-1.6412353150547583</v>
      </c>
      <c r="AA32" s="2">
        <f t="shared" ca="1" si="55"/>
        <v>-1.6306356448628025</v>
      </c>
      <c r="AB32" s="2">
        <f t="shared" ca="1" si="56"/>
        <v>-1.6162271237726444</v>
      </c>
      <c r="AC32" s="2">
        <f t="shared" ca="1" si="57"/>
        <v>-1.5971160510714109</v>
      </c>
      <c r="AD32" s="2">
        <f t="shared" ca="1" si="24"/>
        <v>-1.5725502111085867</v>
      </c>
      <c r="AE32" s="2">
        <f t="shared" ca="1" si="25"/>
        <v>-1.5422850339279586</v>
      </c>
      <c r="AF32" s="2">
        <f t="shared" ca="1" si="26"/>
        <v>-1.5071101073841477</v>
      </c>
      <c r="AG32" s="2">
        <f t="shared" ca="1" si="27"/>
        <v>-1.469327978223635</v>
      </c>
      <c r="AH32" s="2">
        <f t="shared" ca="1" si="28"/>
        <v>-1.4326607080237941</v>
      </c>
      <c r="AI32" s="2">
        <f t="shared" ca="1" si="37"/>
        <v>-1.4011578050075915</v>
      </c>
      <c r="AJ32" s="2">
        <f t="shared" ca="1" si="38"/>
        <v>-1.3782267291255619</v>
      </c>
      <c r="AK32" s="2">
        <f t="shared" ca="1" si="39"/>
        <v>-1.3661875786526636</v>
      </c>
      <c r="AL32" s="13">
        <f t="shared" ca="1" si="31"/>
        <v>-1.3661875786526636</v>
      </c>
    </row>
    <row r="33" spans="2:41" x14ac:dyDescent="0.25">
      <c r="B33" s="13">
        <f t="shared" ca="1" si="30"/>
        <v>-1.7969228258417134</v>
      </c>
      <c r="C33" s="2">
        <f t="shared" ref="C33:G41" ca="1" si="58">factor*(B33+C32+C34+D33)</f>
        <v>-1.7969035824186133</v>
      </c>
      <c r="D33" s="2">
        <f t="shared" ca="1" si="58"/>
        <v>-1.8147899056338692</v>
      </c>
      <c r="E33" s="2">
        <f t="shared" ca="1" si="58"/>
        <v>-1.8490453151025843</v>
      </c>
      <c r="F33" s="2">
        <f t="shared" ca="1" si="58"/>
        <v>-1.8963739707391309</v>
      </c>
      <c r="G33" s="2">
        <f t="shared" ca="1" si="58"/>
        <v>-1.9515224027591946</v>
      </c>
      <c r="H33" s="2">
        <f t="shared" ca="1" si="2"/>
        <v>-2.0077085766598732</v>
      </c>
      <c r="I33" s="2">
        <f t="shared" ca="1" si="3"/>
        <v>-2.0584821259475108</v>
      </c>
      <c r="J33" s="2">
        <f t="shared" ca="1" si="4"/>
        <v>-2.1005674424004632</v>
      </c>
      <c r="K33" s="2">
        <f t="shared" ca="1" si="5"/>
        <v>-2.133510030324131</v>
      </c>
      <c r="L33" s="2">
        <f t="shared" ca="1" si="6"/>
        <v>-2.1583588804413556</v>
      </c>
      <c r="M33" s="2">
        <f t="shared" ca="1" si="41"/>
        <v>-2.1766546575433168</v>
      </c>
      <c r="N33" s="2">
        <f t="shared" ca="1" si="42"/>
        <v>-2.1899003239476458</v>
      </c>
      <c r="O33" s="2">
        <f t="shared" ca="1" si="43"/>
        <v>-2.1993563705485677</v>
      </c>
      <c r="P33" s="2">
        <f t="shared" ca="1" si="44"/>
        <v>-2.2059999567365383</v>
      </c>
      <c r="Q33" s="2">
        <f t="shared" ca="1" si="45"/>
        <v>-2.2105501867887805</v>
      </c>
      <c r="R33" s="2">
        <f t="shared" ca="1" si="46"/>
        <v>-2.2135112592649122</v>
      </c>
      <c r="S33" s="2">
        <f t="shared" ca="1" si="47"/>
        <v>-2.215212942612617</v>
      </c>
      <c r="T33" s="2">
        <f t="shared" ca="1" si="48"/>
        <v>-2.2158409774336616</v>
      </c>
      <c r="U33" s="2">
        <f t="shared" ca="1" si="49"/>
        <v>-2.2154554249778386</v>
      </c>
      <c r="V33" s="2">
        <f t="shared" ca="1" si="50"/>
        <v>-2.2139967664068916</v>
      </c>
      <c r="W33" s="2">
        <f t="shared" ca="1" si="51"/>
        <v>-2.2112798243470251</v>
      </c>
      <c r="X33" s="2">
        <f t="shared" ca="1" si="52"/>
        <v>-2.2069754374278001</v>
      </c>
      <c r="Y33" s="2">
        <f t="shared" ca="1" si="53"/>
        <v>-2.2005800840307281</v>
      </c>
      <c r="Z33" s="2">
        <f t="shared" ca="1" si="54"/>
        <v>-2.1913754320684826</v>
      </c>
      <c r="AA33" s="2">
        <f t="shared" ca="1" si="55"/>
        <v>-2.1783851997230639</v>
      </c>
      <c r="AB33" s="2">
        <f t="shared" ca="1" si="56"/>
        <v>-2.160349834349351</v>
      </c>
      <c r="AC33" s="2">
        <f t="shared" ca="1" si="57"/>
        <v>-2.1357671828207518</v>
      </c>
      <c r="AD33" s="2">
        <f t="shared" ca="1" si="24"/>
        <v>-2.1030967491195449</v>
      </c>
      <c r="AE33" s="2">
        <f t="shared" ca="1" si="25"/>
        <v>-2.0612879622131661</v>
      </c>
      <c r="AF33" s="2">
        <f t="shared" ca="1" si="26"/>
        <v>-2.0107900528716649</v>
      </c>
      <c r="AG33" s="2">
        <f t="shared" ca="1" si="27"/>
        <v>-1.9548673665959668</v>
      </c>
      <c r="AH33" s="2">
        <f t="shared" ca="1" si="28"/>
        <v>-1.8999527865388437</v>
      </c>
      <c r="AI33" s="2">
        <f t="shared" ref="AI33:AK37" ca="1" si="59">factor*(AH33+AI32+AI34+AJ33)</f>
        <v>-1.8528105241381891</v>
      </c>
      <c r="AJ33" s="2">
        <f t="shared" ca="1" si="59"/>
        <v>-1.8186800325907506</v>
      </c>
      <c r="AK33" s="2">
        <f t="shared" ca="1" si="59"/>
        <v>-1.8008483416236898</v>
      </c>
      <c r="AL33" s="13">
        <f t="shared" ca="1" si="31"/>
        <v>-1.8008483416236898</v>
      </c>
    </row>
    <row r="34" spans="2:41" x14ac:dyDescent="0.25">
      <c r="B34" s="13">
        <f t="shared" ca="1" si="30"/>
        <v>-2.2138632842990589</v>
      </c>
      <c r="C34" s="2">
        <f t="shared" ca="1" si="58"/>
        <v>-2.2138455896197713</v>
      </c>
      <c r="D34" s="2">
        <f t="shared" ca="1" si="58"/>
        <v>-2.2390686296479996</v>
      </c>
      <c r="E34" s="2">
        <f t="shared" ca="1" si="58"/>
        <v>-2.2878323927256661</v>
      </c>
      <c r="F34" s="2">
        <f t="shared" ca="1" si="58"/>
        <v>-2.3560707268900325</v>
      </c>
      <c r="G34" s="2">
        <f t="shared" ca="1" si="58"/>
        <v>-2.4362658431205859</v>
      </c>
      <c r="H34" s="2">
        <f t="shared" ca="1" si="2"/>
        <v>-2.5170559276497588</v>
      </c>
      <c r="I34" s="2">
        <f t="shared" ca="1" si="3"/>
        <v>-2.5864320062311124</v>
      </c>
      <c r="J34" s="2">
        <f t="shared" ca="1" si="4"/>
        <v>-2.640509056588316</v>
      </c>
      <c r="K34" s="2">
        <f t="shared" ca="1" si="5"/>
        <v>-2.6804918560881861</v>
      </c>
      <c r="L34" s="2">
        <f t="shared" ca="1" si="6"/>
        <v>-2.7092493799292328</v>
      </c>
      <c r="M34" s="2">
        <f t="shared" ca="1" si="7"/>
        <v>-2.7296420064551521</v>
      </c>
      <c r="N34" s="2">
        <f t="shared" ca="1" si="8"/>
        <v>-2.7439875134353962</v>
      </c>
      <c r="O34" s="2">
        <f t="shared" ca="1" si="9"/>
        <v>-2.7540102467463852</v>
      </c>
      <c r="P34" s="2">
        <f t="shared" ca="1" si="10"/>
        <v>-2.7609397318471571</v>
      </c>
      <c r="Q34" s="2">
        <f t="shared" ca="1" si="11"/>
        <v>-2.765628679800912</v>
      </c>
      <c r="R34" s="2">
        <f t="shared" ca="1" si="12"/>
        <v>-2.7686505982947871</v>
      </c>
      <c r="S34" s="2">
        <f t="shared" ca="1" si="13"/>
        <v>-2.7703701903332414</v>
      </c>
      <c r="T34" s="2">
        <f t="shared" ca="1" si="14"/>
        <v>-2.7709893368239182</v>
      </c>
      <c r="U34" s="2">
        <f t="shared" ca="1" si="15"/>
        <v>-2.7705727742136457</v>
      </c>
      <c r="V34" s="2">
        <f t="shared" ca="1" si="16"/>
        <v>-2.769056338077597</v>
      </c>
      <c r="W34" s="2">
        <f t="shared" ca="1" si="17"/>
        <v>-2.766238766259066</v>
      </c>
      <c r="X34" s="2">
        <f t="shared" ca="1" si="18"/>
        <v>-2.7617560773279903</v>
      </c>
      <c r="Y34" s="2">
        <f t="shared" ca="1" si="19"/>
        <v>-2.755035663413786</v>
      </c>
      <c r="Z34" s="2">
        <f t="shared" ca="1" si="20"/>
        <v>-2.7452259960949421</v>
      </c>
      <c r="AA34" s="2">
        <f t="shared" ca="1" si="21"/>
        <v>-2.7310991539420639</v>
      </c>
      <c r="AB34" s="2">
        <f t="shared" ca="1" si="22"/>
        <v>-2.7109329724460127</v>
      </c>
      <c r="AC34" s="2">
        <f t="shared" ca="1" si="23"/>
        <v>-2.6824125231220459</v>
      </c>
      <c r="AD34" s="2">
        <f t="shared" ca="1" si="24"/>
        <v>-2.6426807157900427</v>
      </c>
      <c r="AE34" s="2">
        <f t="shared" ca="1" si="25"/>
        <v>-2.5888711305497609</v>
      </c>
      <c r="AF34" s="2">
        <f t="shared" ca="1" si="26"/>
        <v>-2.519777533555343</v>
      </c>
      <c r="AG34" s="2">
        <f t="shared" ca="1" si="27"/>
        <v>-2.4392731492787338</v>
      </c>
      <c r="AH34" s="2">
        <f t="shared" ca="1" si="28"/>
        <v>-2.3593396852060913</v>
      </c>
      <c r="AI34" s="2">
        <f t="shared" ca="1" si="59"/>
        <v>-2.2913128556023232</v>
      </c>
      <c r="AJ34" s="2">
        <f t="shared" ca="1" si="59"/>
        <v>-2.2426922589027112</v>
      </c>
      <c r="AK34" s="2">
        <f t="shared" ca="1" si="59"/>
        <v>-2.2175338307705923</v>
      </c>
      <c r="AL34" s="13">
        <f t="shared" ca="1" si="31"/>
        <v>-2.2175338307705923</v>
      </c>
    </row>
    <row r="35" spans="2:41" x14ac:dyDescent="0.25">
      <c r="B35" s="13">
        <f t="shared" ca="1" si="30"/>
        <v>-2.6055294878412294</v>
      </c>
      <c r="C35" s="2">
        <f t="shared" ca="1" si="58"/>
        <v>-2.6055134660667267</v>
      </c>
      <c r="D35" s="2">
        <f t="shared" ca="1" si="58"/>
        <v>-2.6397740870023765</v>
      </c>
      <c r="E35" s="2">
        <f t="shared" ca="1" si="58"/>
        <v>-2.7071135427637811</v>
      </c>
      <c r="F35" s="2">
        <f t="shared" ca="1" si="58"/>
        <v>-2.8037807548635163</v>
      </c>
      <c r="G35" s="2">
        <f t="shared" ca="1" si="58"/>
        <v>-2.9203858165261458</v>
      </c>
      <c r="H35" s="2">
        <f t="shared" ca="1" si="2"/>
        <v>-3.0377900088519709</v>
      </c>
      <c r="I35" s="2">
        <f t="shared" ca="1" si="3"/>
        <v>-3.1296543920832915</v>
      </c>
      <c r="J35" s="2">
        <f t="shared" ca="1" si="4"/>
        <v>-3.1945186705136424</v>
      </c>
      <c r="K35" s="2">
        <f t="shared" ca="1" si="5"/>
        <v>-3.2386725590136431</v>
      </c>
      <c r="L35" s="2">
        <f t="shared" ca="1" si="6"/>
        <v>-3.2684778764497362</v>
      </c>
      <c r="M35" s="2">
        <f t="shared" ca="1" si="7"/>
        <v>-3.288648767112945</v>
      </c>
      <c r="N35" s="2">
        <f t="shared" ca="1" si="8"/>
        <v>-3.3023686885989729</v>
      </c>
      <c r="O35" s="2">
        <f t="shared" ca="1" si="9"/>
        <v>-3.3117272515687537</v>
      </c>
      <c r="P35" s="2">
        <f t="shared" ca="1" si="10"/>
        <v>-3.3180883544904933</v>
      </c>
      <c r="Q35" s="2">
        <f t="shared" ca="1" si="11"/>
        <v>-3.3223407112328585</v>
      </c>
      <c r="R35" s="2">
        <f t="shared" ca="1" si="12"/>
        <v>-3.3250567425000526</v>
      </c>
      <c r="S35" s="2">
        <f t="shared" ca="1" si="13"/>
        <v>-3.3265901021742827</v>
      </c>
      <c r="T35" s="2">
        <f t="shared" ca="1" si="14"/>
        <v>-3.3271331293209165</v>
      </c>
      <c r="U35" s="2">
        <f t="shared" ca="1" si="15"/>
        <v>-3.326746983858011</v>
      </c>
      <c r="V35" s="2">
        <f t="shared" ca="1" si="16"/>
        <v>-3.3253710401637209</v>
      </c>
      <c r="W35" s="2">
        <f t="shared" ca="1" si="17"/>
        <v>-3.3228135546713853</v>
      </c>
      <c r="X35" s="2">
        <f t="shared" ca="1" si="18"/>
        <v>-3.3187216068961858</v>
      </c>
      <c r="Y35" s="2">
        <f t="shared" ca="1" si="19"/>
        <v>-3.3125237590180117</v>
      </c>
      <c r="Z35" s="2">
        <f t="shared" ca="1" si="20"/>
        <v>-3.3033327037358067</v>
      </c>
      <c r="AA35" s="2">
        <f t="shared" ca="1" si="21"/>
        <v>-3.289786649999864</v>
      </c>
      <c r="AB35" s="2">
        <f t="shared" ca="1" si="22"/>
        <v>-3.2697992274390488</v>
      </c>
      <c r="AC35" s="2">
        <f t="shared" ca="1" si="23"/>
        <v>-3.2401919724678412</v>
      </c>
      <c r="AD35" s="2">
        <f t="shared" ca="1" si="24"/>
        <v>-3.1962581762357392</v>
      </c>
      <c r="AE35" s="2">
        <f t="shared" ca="1" si="25"/>
        <v>-3.1316458842818351</v>
      </c>
      <c r="AF35" s="2">
        <f t="shared" ca="1" si="26"/>
        <v>-3.0400741552797861</v>
      </c>
      <c r="AG35" s="2">
        <f t="shared" ca="1" si="27"/>
        <v>-2.9229966506798037</v>
      </c>
      <c r="AH35" s="2">
        <f t="shared" ca="1" si="28"/>
        <v>-2.8066997750949438</v>
      </c>
      <c r="AI35" s="2">
        <f t="shared" ca="1" si="59"/>
        <v>-2.7102819137712548</v>
      </c>
      <c r="AJ35" s="2">
        <f t="shared" ref="AJ35:AK42" ca="1" si="60">factor*(AI35+AJ34+AJ36+AK35)</f>
        <v>-2.6431109402698612</v>
      </c>
      <c r="AK35" s="2">
        <f t="shared" ca="1" si="60"/>
        <v>-2.6089279695681791</v>
      </c>
      <c r="AL35" s="13">
        <f t="shared" ca="1" si="31"/>
        <v>-2.6089279695681791</v>
      </c>
    </row>
    <row r="36" spans="2:41" x14ac:dyDescent="0.25">
      <c r="B36" s="13">
        <f t="shared" ca="1" si="30"/>
        <v>-2.9628890632597713</v>
      </c>
      <c r="C36" s="2">
        <f t="shared" ca="1" si="58"/>
        <v>-2.9628747262137134</v>
      </c>
      <c r="D36" s="2">
        <f t="shared" ca="1" si="58"/>
        <v>-3.0073718107244449</v>
      </c>
      <c r="E36" s="2">
        <f t="shared" ca="1" si="58"/>
        <v>-3.0970396339099384</v>
      </c>
      <c r="F36" s="2">
        <f t="shared" ca="1" si="58"/>
        <v>-3.2315276452925592</v>
      </c>
      <c r="G36" s="2">
        <f t="shared" ca="1" si="58"/>
        <v>-3.4036835729594119</v>
      </c>
      <c r="H36" s="2">
        <f t="shared" ca="1" si="2"/>
        <v>-3.5840427549467311</v>
      </c>
      <c r="I36" s="2">
        <f t="shared" ca="1" si="3"/>
        <v>-3.6998568564633549</v>
      </c>
      <c r="J36" s="2">
        <f t="shared" ca="1" si="4"/>
        <v>-3.7692191253682865</v>
      </c>
      <c r="K36" s="2">
        <f t="shared" ca="1" si="5"/>
        <v>-3.8111823116222876</v>
      </c>
      <c r="L36" s="2">
        <f t="shared" ca="1" si="6"/>
        <v>-3.8373209777462547</v>
      </c>
      <c r="M36" s="2">
        <f t="shared" ca="1" si="7"/>
        <v>-3.8540861168064837</v>
      </c>
      <c r="N36" s="2">
        <f t="shared" ca="1" si="8"/>
        <v>-3.8650900672162134</v>
      </c>
      <c r="O36" s="2">
        <f t="shared" ca="1" si="9"/>
        <v>-3.8724195932485923</v>
      </c>
      <c r="P36" s="2">
        <f t="shared" ca="1" si="10"/>
        <v>-3.8773224522224075</v>
      </c>
      <c r="Q36" s="2">
        <f t="shared" ca="1" si="11"/>
        <v>-3.8805644764608882</v>
      </c>
      <c r="R36" s="2">
        <f t="shared" ca="1" si="12"/>
        <v>-3.8826194760681703</v>
      </c>
      <c r="S36" s="2">
        <f t="shared" ca="1" si="13"/>
        <v>-3.8837726031289699</v>
      </c>
      <c r="T36" s="2">
        <f t="shared" ca="1" si="14"/>
        <v>-3.8841765154286527</v>
      </c>
      <c r="U36" s="2">
        <f t="shared" ca="1" si="15"/>
        <v>-3.8838793956390649</v>
      </c>
      <c r="V36" s="2">
        <f t="shared" ca="1" si="16"/>
        <v>-3.8828334780644687</v>
      </c>
      <c r="W36" s="2">
        <f t="shared" ca="1" si="17"/>
        <v>-3.8808865796168335</v>
      </c>
      <c r="X36" s="2">
        <f t="shared" ca="1" si="18"/>
        <v>-3.877754155408867</v>
      </c>
      <c r="Y36" s="2">
        <f t="shared" ca="1" si="19"/>
        <v>-3.8729632504436018</v>
      </c>
      <c r="Z36" s="2">
        <f t="shared" ca="1" si="20"/>
        <v>-3.8657493314559557</v>
      </c>
      <c r="AA36" s="2">
        <f t="shared" ca="1" si="21"/>
        <v>-3.8548667359116453</v>
      </c>
      <c r="AB36" s="2">
        <f t="shared" ca="1" si="22"/>
        <v>-3.8382322447559711</v>
      </c>
      <c r="AC36" s="2">
        <f t="shared" ca="1" si="23"/>
        <v>-3.8122397598732083</v>
      </c>
      <c r="AD36" s="2">
        <f t="shared" ca="1" si="24"/>
        <v>-3.7704495643001863</v>
      </c>
      <c r="AE36" s="2">
        <f t="shared" ca="1" si="25"/>
        <v>-3.701307371117327</v>
      </c>
      <c r="AF36" s="2">
        <f t="shared" ca="1" si="26"/>
        <v>-3.585793440265213</v>
      </c>
      <c r="AG36" s="2">
        <f t="shared" ca="1" si="27"/>
        <v>-3.405844109153251</v>
      </c>
      <c r="AH36" s="2">
        <f t="shared" ca="1" si="28"/>
        <v>-3.234074354314179</v>
      </c>
      <c r="AI36" s="2">
        <f t="shared" ca="1" si="59"/>
        <v>-3.0998891881099748</v>
      </c>
      <c r="AJ36" s="2">
        <f t="shared" ca="1" si="60"/>
        <v>-3.0104215355916764</v>
      </c>
      <c r="AK36" s="2">
        <f t="shared" ca="1" si="60"/>
        <v>-2.9660172300684433</v>
      </c>
      <c r="AL36" s="13">
        <f t="shared" ca="1" si="31"/>
        <v>-2.9660172300684433</v>
      </c>
    </row>
    <row r="37" spans="2:41" x14ac:dyDescent="0.25">
      <c r="B37" s="13">
        <f t="shared" ca="1" si="30"/>
        <v>-3.2757106876246409</v>
      </c>
      <c r="C37" s="2">
        <f t="shared" ca="1" si="58"/>
        <v>-3.2756979255360203</v>
      </c>
      <c r="D37" s="2">
        <f t="shared" ca="1" si="58"/>
        <v>-3.3297734783241122</v>
      </c>
      <c r="E37" s="2">
        <f t="shared" ca="1" si="58"/>
        <v>-3.4421222984090472</v>
      </c>
      <c r="F37" s="2">
        <f t="shared" ca="1" si="58"/>
        <v>-3.6215861943698728</v>
      </c>
      <c r="G37" s="2">
        <f t="shared" ca="1" si="58"/>
        <v>-3.8787610139875879</v>
      </c>
      <c r="H37" s="2">
        <f t="shared" ca="1" si="2"/>
        <v>-4.194826716617861</v>
      </c>
      <c r="I37" s="2">
        <f t="shared" ca="1" si="3"/>
        <v>-4.3164985804354483</v>
      </c>
      <c r="J37" s="2">
        <f t="shared" ca="1" si="4"/>
        <v>-4.371306585765586</v>
      </c>
      <c r="K37" s="2">
        <f t="shared" ca="1" si="5"/>
        <v>-4.3995045992937474</v>
      </c>
      <c r="L37" s="2">
        <f t="shared" ca="1" si="6"/>
        <v>-4.4155254667183144</v>
      </c>
      <c r="M37" s="2">
        <f t="shared" ca="1" si="7"/>
        <v>-4.4252721861262927</v>
      </c>
      <c r="N37" s="2">
        <f t="shared" ca="1" si="8"/>
        <v>-4.4314729314204886</v>
      </c>
      <c r="O37" s="2">
        <f t="shared" ca="1" si="9"/>
        <v>-4.4355250718579615</v>
      </c>
      <c r="P37" s="2">
        <f t="shared" ca="1" si="10"/>
        <v>-4.4382031516466052</v>
      </c>
      <c r="Q37" s="2">
        <f t="shared" ca="1" si="11"/>
        <v>-4.4399602238855316</v>
      </c>
      <c r="R37" s="2">
        <f t="shared" ca="1" si="12"/>
        <v>-4.4410681258079965</v>
      </c>
      <c r="S37" s="2">
        <f t="shared" ca="1" si="13"/>
        <v>-4.441687343518951</v>
      </c>
      <c r="T37" s="2">
        <f t="shared" ca="1" si="14"/>
        <v>-4.441902831701543</v>
      </c>
      <c r="U37" s="2">
        <f t="shared" ca="1" si="15"/>
        <v>-4.4417412640035465</v>
      </c>
      <c r="V37" s="2">
        <f t="shared" ca="1" si="16"/>
        <v>-4.441176195548338</v>
      </c>
      <c r="W37" s="2">
        <f t="shared" ca="1" si="17"/>
        <v>-4.4401229355026315</v>
      </c>
      <c r="X37" s="2">
        <f t="shared" ca="1" si="18"/>
        <v>-4.4384213431986392</v>
      </c>
      <c r="Y37" s="2">
        <f t="shared" ca="1" si="19"/>
        <v>-4.4358000832269839</v>
      </c>
      <c r="Z37" s="2">
        <f t="shared" ca="1" si="20"/>
        <v>-4.4318068956447405</v>
      </c>
      <c r="AA37" s="2">
        <f t="shared" ca="1" si="21"/>
        <v>-4.4256685851729323</v>
      </c>
      <c r="AB37" s="2">
        <f t="shared" ca="1" si="22"/>
        <v>-4.4159902487207496</v>
      </c>
      <c r="AC37" s="2">
        <f t="shared" ca="1" si="23"/>
        <v>-4.400048600071635</v>
      </c>
      <c r="AD37" s="2">
        <f t="shared" ca="1" si="24"/>
        <v>-4.3719513031330193</v>
      </c>
      <c r="AE37" s="2">
        <f t="shared" ca="1" si="25"/>
        <v>-4.317291546260261</v>
      </c>
      <c r="AF37" s="2">
        <f t="shared" ca="1" si="26"/>
        <v>-4.1958874025960844</v>
      </c>
      <c r="AG37" s="2">
        <f t="shared" ca="1" si="27"/>
        <v>-3.8804336301186799</v>
      </c>
      <c r="AH37" s="2">
        <f t="shared" ca="1" si="28"/>
        <v>-3.6237714572576305</v>
      </c>
      <c r="AI37" s="2">
        <f t="shared" ca="1" si="59"/>
        <v>-3.4446757934870234</v>
      </c>
      <c r="AJ37" s="2">
        <f t="shared" ca="1" si="60"/>
        <v>-3.3325595394342646</v>
      </c>
      <c r="AK37" s="2">
        <f t="shared" ca="1" si="60"/>
        <v>-3.2785908566706641</v>
      </c>
      <c r="AL37" s="13">
        <f t="shared" ca="1" si="31"/>
        <v>-3.2785908566706641</v>
      </c>
    </row>
    <row r="38" spans="2:41" x14ac:dyDescent="0.25">
      <c r="B38" s="13">
        <f t="shared" ca="1" si="30"/>
        <v>-3.5344205773632082</v>
      </c>
      <c r="C38" s="2">
        <f t="shared" ca="1" si="58"/>
        <v>-3.5344091678753253</v>
      </c>
      <c r="D38" s="2">
        <f t="shared" ca="1" si="58"/>
        <v>-3.5938797747643516</v>
      </c>
      <c r="E38" s="2">
        <f t="shared" ca="1" si="58"/>
        <v>-3.7200703261085115</v>
      </c>
      <c r="F38" s="2">
        <f t="shared" ca="1" si="58"/>
        <v>-3.9339179985237633</v>
      </c>
      <c r="G38" s="2">
        <f t="shared" ca="1" si="58"/>
        <v>-4.2949369279362566</v>
      </c>
      <c r="H38" s="17">
        <f t="shared" ref="H38:AF38" si="61">Vd</f>
        <v>-5</v>
      </c>
      <c r="I38" s="17">
        <f t="shared" si="61"/>
        <v>-5</v>
      </c>
      <c r="J38" s="17">
        <f t="shared" si="61"/>
        <v>-5</v>
      </c>
      <c r="K38" s="17">
        <f t="shared" si="61"/>
        <v>-5</v>
      </c>
      <c r="L38" s="17">
        <f t="shared" si="61"/>
        <v>-5</v>
      </c>
      <c r="M38" s="17">
        <f t="shared" si="61"/>
        <v>-5</v>
      </c>
      <c r="N38" s="17">
        <f t="shared" si="61"/>
        <v>-5</v>
      </c>
      <c r="O38" s="17">
        <f t="shared" si="61"/>
        <v>-5</v>
      </c>
      <c r="P38" s="17">
        <f t="shared" si="61"/>
        <v>-5</v>
      </c>
      <c r="Q38" s="17">
        <f t="shared" si="61"/>
        <v>-5</v>
      </c>
      <c r="R38" s="17">
        <f t="shared" si="61"/>
        <v>-5</v>
      </c>
      <c r="S38" s="17">
        <f t="shared" si="61"/>
        <v>-5</v>
      </c>
      <c r="T38" s="17">
        <f t="shared" si="61"/>
        <v>-5</v>
      </c>
      <c r="U38" s="17">
        <f t="shared" si="61"/>
        <v>-5</v>
      </c>
      <c r="V38" s="17">
        <f t="shared" si="61"/>
        <v>-5</v>
      </c>
      <c r="W38" s="17">
        <f t="shared" si="61"/>
        <v>-5</v>
      </c>
      <c r="X38" s="17">
        <f t="shared" si="61"/>
        <v>-5</v>
      </c>
      <c r="Y38" s="17">
        <f t="shared" si="61"/>
        <v>-5</v>
      </c>
      <c r="Z38" s="17">
        <f t="shared" si="61"/>
        <v>-5</v>
      </c>
      <c r="AA38" s="17">
        <f t="shared" si="61"/>
        <v>-5</v>
      </c>
      <c r="AB38" s="17">
        <f t="shared" si="61"/>
        <v>-5</v>
      </c>
      <c r="AC38" s="17">
        <f t="shared" si="61"/>
        <v>-5</v>
      </c>
      <c r="AD38" s="17">
        <f t="shared" si="61"/>
        <v>-5</v>
      </c>
      <c r="AE38" s="17">
        <f t="shared" si="61"/>
        <v>-5</v>
      </c>
      <c r="AF38" s="17">
        <f t="shared" si="61"/>
        <v>-5</v>
      </c>
      <c r="AG38" s="2">
        <f t="shared" ca="1" si="27"/>
        <v>-4.2961690852212691</v>
      </c>
      <c r="AH38" s="2">
        <f t="shared" ca="1" si="28"/>
        <v>-3.9358208332924156</v>
      </c>
      <c r="AI38" s="2">
        <f ca="1">factor*(AH38+AI37+AI39+AJ38)</f>
        <v>-3.7223899418121773</v>
      </c>
      <c r="AJ38" s="2">
        <f t="shared" ca="1" si="60"/>
        <v>-3.5964502173688926</v>
      </c>
      <c r="AK38" s="2">
        <f t="shared" ca="1" si="60"/>
        <v>-3.5370938274864994</v>
      </c>
      <c r="AL38" s="13">
        <f t="shared" ca="1" si="31"/>
        <v>-3.5370938274864994</v>
      </c>
    </row>
    <row r="39" spans="2:41" x14ac:dyDescent="0.25">
      <c r="B39" s="13">
        <f t="shared" ca="1" si="30"/>
        <v>-3.7336275513895432</v>
      </c>
      <c r="C39" s="2">
        <f t="shared" ca="1" si="58"/>
        <v>-3.7336171985940148</v>
      </c>
      <c r="D39" s="2">
        <f t="shared" ca="1" si="58"/>
        <v>-3.7912465621878582</v>
      </c>
      <c r="E39" s="2">
        <f t="shared" ca="1" si="58"/>
        <v>-3.9103444305394746</v>
      </c>
      <c r="F39" s="2">
        <f t="shared" ca="1" si="58"/>
        <v>-4.0990660898325242</v>
      </c>
      <c r="G39" s="2">
        <f t="shared" ca="1" si="58"/>
        <v>-4.3670636074202323</v>
      </c>
      <c r="H39" s="2">
        <f t="shared" ca="1" si="2"/>
        <v>-4.6944598565709388</v>
      </c>
      <c r="I39" s="2">
        <f t="shared" ca="1" si="3"/>
        <v>-4.8270018785446727</v>
      </c>
      <c r="J39" s="2">
        <f t="shared" ca="1" si="4"/>
        <v>-4.8915286531134203</v>
      </c>
      <c r="K39" s="2">
        <f t="shared" ca="1" si="5"/>
        <v>-4.9279387133154255</v>
      </c>
      <c r="L39" s="2">
        <f t="shared" ca="1" si="6"/>
        <v>-4.9505945940893028</v>
      </c>
      <c r="M39" s="2">
        <f t="shared" ca="1" si="7"/>
        <v>-4.965514660616476</v>
      </c>
      <c r="N39" s="2">
        <f t="shared" ca="1" si="8"/>
        <v>-4.9756330370034778</v>
      </c>
      <c r="O39" s="2">
        <f t="shared" ca="1" si="9"/>
        <v>-4.9825754626835694</v>
      </c>
      <c r="P39" s="2">
        <f t="shared" ca="1" si="10"/>
        <v>-4.9873275351143498</v>
      </c>
      <c r="Q39" s="2">
        <f t="shared" ca="1" si="11"/>
        <v>-4.9905174827454495</v>
      </c>
      <c r="R39" s="2">
        <f t="shared" ca="1" si="12"/>
        <v>-4.9925506840449696</v>
      </c>
      <c r="S39" s="2">
        <f t="shared" ca="1" si="13"/>
        <v>-4.9936800711321947</v>
      </c>
      <c r="T39" s="2">
        <f t="shared" ca="1" si="14"/>
        <v>-4.9940445807674676</v>
      </c>
      <c r="U39" s="2">
        <f t="shared" ca="1" si="15"/>
        <v>-4.9936887496277986</v>
      </c>
      <c r="V39" s="2">
        <f t="shared" ca="1" si="16"/>
        <v>-4.9925687815471456</v>
      </c>
      <c r="W39" s="2">
        <f t="shared" ca="1" si="17"/>
        <v>-4.9905465461210543</v>
      </c>
      <c r="X39" s="2">
        <f t="shared" ca="1" si="18"/>
        <v>-4.9873700581830036</v>
      </c>
      <c r="Y39" s="2">
        <f t="shared" ca="1" si="19"/>
        <v>-4.9826351235405095</v>
      </c>
      <c r="Z39" s="2">
        <f t="shared" ca="1" si="20"/>
        <v>-4.9757150794378848</v>
      </c>
      <c r="AA39" s="2">
        <f t="shared" ca="1" si="21"/>
        <v>-4.9656265257171146</v>
      </c>
      <c r="AB39" s="2">
        <f t="shared" ca="1" si="22"/>
        <v>-4.9507470595773846</v>
      </c>
      <c r="AC39" s="2">
        <f t="shared" ca="1" si="23"/>
        <v>-4.9281482218665547</v>
      </c>
      <c r="AD39" s="2">
        <f t="shared" ca="1" si="24"/>
        <v>-4.8918227878707867</v>
      </c>
      <c r="AE39" s="2">
        <f t="shared" ca="1" si="25"/>
        <v>-4.8274340931237543</v>
      </c>
      <c r="AF39" s="2">
        <f t="shared" ca="1" si="26"/>
        <v>-4.6951541105998995</v>
      </c>
      <c r="AG39" s="2">
        <f t="shared" ca="1" si="27"/>
        <v>-4.3683643314555098</v>
      </c>
      <c r="AH39" s="2">
        <f t="shared" ca="1" si="28"/>
        <v>-4.1008784857655884</v>
      </c>
      <c r="AI39" s="2">
        <f ca="1">factor*(AH39+AI38+AI40+AJ39)</f>
        <v>-3.9125271960456756</v>
      </c>
      <c r="AJ39" s="2">
        <f t="shared" ca="1" si="60"/>
        <v>-3.7936652525224215</v>
      </c>
      <c r="AK39" s="2">
        <f t="shared" ca="1" si="60"/>
        <v>-3.7361459608151177</v>
      </c>
      <c r="AL39" s="13">
        <f t="shared" ca="1" si="31"/>
        <v>-3.7361459608151177</v>
      </c>
    </row>
    <row r="40" spans="2:41" x14ac:dyDescent="0.25">
      <c r="B40" s="13">
        <f t="shared" ca="1" si="30"/>
        <v>-3.8751757100865571</v>
      </c>
      <c r="C40" s="2">
        <f ca="1">factor*(B40+C39+C41+D40)</f>
        <v>-3.8751661079075355</v>
      </c>
      <c r="D40" s="2">
        <f t="shared" ca="1" si="58"/>
        <v>-3.9271269753762077</v>
      </c>
      <c r="E40" s="2">
        <f t="shared" ref="E40:G42" ca="1" si="62">factor*(D40+E39+E41+F40)</f>
        <v>-4.0309793481031262</v>
      </c>
      <c r="F40" s="2">
        <f t="shared" ca="1" si="62"/>
        <v>-4.1849263555077219</v>
      </c>
      <c r="G40" s="2">
        <f t="shared" ca="1" si="62"/>
        <v>-4.3797837079843571</v>
      </c>
      <c r="H40" s="2">
        <f t="shared" ca="1" si="2"/>
        <v>-4.5837687852138629</v>
      </c>
      <c r="I40" s="2">
        <f t="shared" ca="1" si="3"/>
        <v>-4.7220155086733993</v>
      </c>
      <c r="J40" s="2">
        <f t="shared" ca="1" si="4"/>
        <v>-4.8111715774343526</v>
      </c>
      <c r="K40" s="2">
        <f t="shared" ca="1" si="5"/>
        <v>-4.8696298567487553</v>
      </c>
      <c r="L40" s="2">
        <f t="shared" ca="1" si="6"/>
        <v>-4.9089237218275033</v>
      </c>
      <c r="M40" s="2">
        <f t="shared" ca="1" si="7"/>
        <v>-4.9358300488025471</v>
      </c>
      <c r="N40" s="2">
        <f t="shared" ca="1" si="8"/>
        <v>-4.9544412732796896</v>
      </c>
      <c r="O40" s="2">
        <f t="shared" ca="1" si="9"/>
        <v>-4.9673406581348978</v>
      </c>
      <c r="P40" s="2">
        <f t="shared" ca="1" si="10"/>
        <v>-4.9762166414107405</v>
      </c>
      <c r="Q40" s="2">
        <f t="shared" ca="1" si="11"/>
        <v>-4.9821911696469234</v>
      </c>
      <c r="R40" s="2">
        <f t="shared" ca="1" si="12"/>
        <v>-4.9860045989380186</v>
      </c>
      <c r="S40" s="2">
        <f t="shared" ca="1" si="13"/>
        <v>-4.9881243400690431</v>
      </c>
      <c r="T40" s="2">
        <f t="shared" ca="1" si="14"/>
        <v>-4.9888086635368012</v>
      </c>
      <c r="U40" s="2">
        <f t="shared" ca="1" si="15"/>
        <v>-4.9881405618241033</v>
      </c>
      <c r="V40" s="2">
        <f t="shared" ca="1" si="16"/>
        <v>-4.9860384232786892</v>
      </c>
      <c r="W40" s="2">
        <f t="shared" ca="1" si="17"/>
        <v>-4.9822454778614933</v>
      </c>
      <c r="X40" s="2">
        <f t="shared" ca="1" si="18"/>
        <v>-4.9762960676870236</v>
      </c>
      <c r="Y40" s="2">
        <f t="shared" ca="1" si="19"/>
        <v>-4.9674520052628939</v>
      </c>
      <c r="Z40" s="2">
        <f t="shared" ca="1" si="20"/>
        <v>-4.9545941504282176</v>
      </c>
      <c r="AA40" s="2">
        <f t="shared" ca="1" si="21"/>
        <v>-4.9360378448263216</v>
      </c>
      <c r="AB40" s="2">
        <f t="shared" ca="1" si="22"/>
        <v>-4.9092051418982097</v>
      </c>
      <c r="AC40" s="2">
        <f t="shared" ca="1" si="23"/>
        <v>-4.8700114907487997</v>
      </c>
      <c r="AD40" s="2">
        <f t="shared" ca="1" si="24"/>
        <v>-4.8116924235062566</v>
      </c>
      <c r="AE40" s="2">
        <f t="shared" ca="1" si="25"/>
        <v>-4.7227348838870418</v>
      </c>
      <c r="AF40" s="2">
        <f t="shared" ca="1" si="26"/>
        <v>-4.5847773459233538</v>
      </c>
      <c r="AG40" s="2">
        <f t="shared" ca="1" si="27"/>
        <v>-4.3811984294832937</v>
      </c>
      <c r="AH40" s="2">
        <f t="shared" ca="1" si="28"/>
        <v>-4.1867305935144614</v>
      </c>
      <c r="AI40" s="2">
        <f ca="1">factor*(AH40+AI39+AI41+AJ40)</f>
        <v>-4.0330940963975124</v>
      </c>
      <c r="AJ40" s="2">
        <f t="shared" ca="1" si="60"/>
        <v>-3.9294506167777081</v>
      </c>
      <c r="AK40" s="2">
        <f t="shared" ca="1" si="60"/>
        <v>-3.8775898315619077</v>
      </c>
      <c r="AL40" s="13">
        <f t="shared" ca="1" si="31"/>
        <v>-3.8775898315619077</v>
      </c>
    </row>
    <row r="41" spans="2:41" x14ac:dyDescent="0.25">
      <c r="B41" s="13">
        <f t="shared" ca="1" si="30"/>
        <v>-3.964735449879492</v>
      </c>
      <c r="C41" s="2">
        <f ca="1">factor*(B41+C40+C42+D41)</f>
        <v>-3.9647263190489648</v>
      </c>
      <c r="D41" s="2">
        <f t="shared" ca="1" si="58"/>
        <v>-4.011099034001786</v>
      </c>
      <c r="E41" s="2">
        <f t="shared" ca="1" si="62"/>
        <v>-4.1015049041621792</v>
      </c>
      <c r="F41" s="2">
        <f t="shared" ca="1" si="62"/>
        <v>-4.2298642672345377</v>
      </c>
      <c r="G41" s="2">
        <f t="shared" ca="1" si="62"/>
        <v>-4.3833670234062518</v>
      </c>
      <c r="H41" s="2">
        <f t="shared" ca="1" si="2"/>
        <v>-4.5388094437061852</v>
      </c>
      <c r="I41" s="2">
        <f t="shared" ca="1" si="3"/>
        <v>-4.6661149902855517</v>
      </c>
      <c r="J41" s="2">
        <f t="shared" ca="1" si="4"/>
        <v>-4.7615088020223988</v>
      </c>
      <c r="K41" s="2">
        <f t="shared" ca="1" si="5"/>
        <v>-4.830482861463488</v>
      </c>
      <c r="L41" s="2">
        <f t="shared" ca="1" si="6"/>
        <v>-4.8796384953648513</v>
      </c>
      <c r="M41" s="2">
        <f t="shared" ca="1" si="7"/>
        <v>-4.9144391056797438</v>
      </c>
      <c r="N41" s="2">
        <f t="shared" ca="1" si="8"/>
        <v>-4.9389602225933924</v>
      </c>
      <c r="O41" s="2">
        <f t="shared" ca="1" si="9"/>
        <v>-4.9561283187289344</v>
      </c>
      <c r="P41" s="2">
        <f t="shared" ca="1" si="10"/>
        <v>-4.968006361049099</v>
      </c>
      <c r="Q41" s="2">
        <f t="shared" ca="1" si="11"/>
        <v>-4.9760251248934395</v>
      </c>
      <c r="R41" s="2">
        <f t="shared" ca="1" si="12"/>
        <v>-4.9811513022082234</v>
      </c>
      <c r="S41" s="2">
        <f t="shared" ca="1" si="13"/>
        <v>-4.9840029729605675</v>
      </c>
      <c r="T41" s="2">
        <f t="shared" ca="1" si="14"/>
        <v>-4.984923866612248</v>
      </c>
      <c r="U41" s="2">
        <f t="shared" ca="1" si="15"/>
        <v>-4.9840247360434287</v>
      </c>
      <c r="V41" s="2">
        <f t="shared" ca="1" si="16"/>
        <v>-4.9811966759384383</v>
      </c>
      <c r="W41" s="2">
        <f t="shared" ca="1" si="17"/>
        <v>-4.9760979598235515</v>
      </c>
      <c r="X41" s="2">
        <f t="shared" ca="1" si="18"/>
        <v>-4.9681128344138639</v>
      </c>
      <c r="Y41" s="2">
        <f t="shared" ca="1" si="19"/>
        <v>-4.9562774529506726</v>
      </c>
      <c r="Z41" s="2">
        <f t="shared" ca="1" si="20"/>
        <v>-4.9391646401300067</v>
      </c>
      <c r="AA41" s="2">
        <f t="shared" ca="1" si="21"/>
        <v>-4.9147160766856413</v>
      </c>
      <c r="AB41" s="2">
        <f t="shared" ca="1" si="22"/>
        <v>-4.8800113409590651</v>
      </c>
      <c r="AC41" s="2">
        <f t="shared" ca="1" si="23"/>
        <v>-4.8309827375645433</v>
      </c>
      <c r="AD41" s="2">
        <f t="shared" ca="1" si="24"/>
        <v>-4.762176676654394</v>
      </c>
      <c r="AE41" s="2">
        <f t="shared" ca="1" si="25"/>
        <v>-4.6670028100709677</v>
      </c>
      <c r="AF41" s="2">
        <f t="shared" ca="1" si="26"/>
        <v>-4.5399768490583128</v>
      </c>
      <c r="AG41" s="2">
        <f t="shared" ca="1" si="27"/>
        <v>-4.3848634190964706</v>
      </c>
      <c r="AH41" s="2">
        <f t="shared" ca="1" si="28"/>
        <v>-4.231681887637313</v>
      </c>
      <c r="AI41" s="2">
        <f ca="1">factor*(AH41+AI40+AI42+AJ41)</f>
        <v>-4.1035897638707901</v>
      </c>
      <c r="AJ41" s="2">
        <f t="shared" ca="1" si="60"/>
        <v>-4.0133696701455817</v>
      </c>
      <c r="AK41" s="2">
        <f t="shared" ca="1" si="60"/>
        <v>-3.9670875271715871</v>
      </c>
      <c r="AL41" s="13">
        <f t="shared" ca="1" si="31"/>
        <v>-3.9670875271715871</v>
      </c>
    </row>
    <row r="42" spans="2:41" x14ac:dyDescent="0.25">
      <c r="B42" s="13">
        <f t="shared" ca="1" si="30"/>
        <v>-4.0078960140319495</v>
      </c>
      <c r="C42" s="2">
        <f ca="1">factor*(B42+C41+C43+D42)</f>
        <v>-4.0078871083077985</v>
      </c>
      <c r="D42" s="2">
        <f ca="1">factor*(C42+D41+D43+E42)</f>
        <v>-4.0510216155169623</v>
      </c>
      <c r="E42" s="2">
        <f t="shared" ca="1" si="62"/>
        <v>-4.1340625274743594</v>
      </c>
      <c r="F42" s="2">
        <f t="shared" ca="1" si="62"/>
        <v>-4.2496466753074857</v>
      </c>
      <c r="G42" s="2">
        <f t="shared" ca="1" si="62"/>
        <v>-4.3850010436368345</v>
      </c>
      <c r="H42" s="2">
        <f t="shared" ca="1" si="2"/>
        <v>-4.5219795962249911</v>
      </c>
      <c r="I42" s="2">
        <f t="shared" ca="1" si="3"/>
        <v>-4.6421206745806547</v>
      </c>
      <c r="J42" s="2">
        <f t="shared" ca="1" si="4"/>
        <v>-4.7382616744225734</v>
      </c>
      <c r="K42" s="2">
        <f t="shared" ca="1" si="5"/>
        <v>-4.8111512500453717</v>
      </c>
      <c r="L42" s="2">
        <f t="shared" ca="1" si="6"/>
        <v>-4.8647060205503649</v>
      </c>
      <c r="M42" s="2">
        <f t="shared" ca="1" si="7"/>
        <v>-4.9033259258713331</v>
      </c>
      <c r="N42" s="2">
        <f t="shared" ca="1" si="8"/>
        <v>-4.9308308279836988</v>
      </c>
      <c r="O42" s="2">
        <f t="shared" ca="1" si="9"/>
        <v>-4.9502048944785741</v>
      </c>
      <c r="P42" s="2">
        <f t="shared" ca="1" si="10"/>
        <v>-4.9636543315759249</v>
      </c>
      <c r="Q42" s="2">
        <f t="shared" ca="1" si="11"/>
        <v>-4.9727506485216217</v>
      </c>
      <c r="R42" s="2">
        <f t="shared" ca="1" si="12"/>
        <v>-4.9785714051841197</v>
      </c>
      <c r="S42" s="2">
        <f t="shared" ca="1" si="13"/>
        <v>-4.981811083314077</v>
      </c>
      <c r="T42" s="2">
        <f t="shared" ca="1" si="14"/>
        <v>-4.982857481702351</v>
      </c>
      <c r="U42" s="2">
        <f t="shared" ca="1" si="15"/>
        <v>-4.9818357684750234</v>
      </c>
      <c r="V42" s="2">
        <f t="shared" ca="1" si="16"/>
        <v>-4.9786228675283493</v>
      </c>
      <c r="W42" s="2">
        <f t="shared" ca="1" si="17"/>
        <v>-4.9728332447465009</v>
      </c>
      <c r="X42" s="2">
        <f t="shared" ca="1" si="18"/>
        <v>-4.9637750395779197</v>
      </c>
      <c r="Y42" s="2">
        <f t="shared" ca="1" si="19"/>
        <v>-4.950373874219653</v>
      </c>
      <c r="Z42" s="2">
        <f t="shared" ca="1" si="20"/>
        <v>-4.9310622098109711</v>
      </c>
      <c r="AA42" s="2">
        <f t="shared" ca="1" si="21"/>
        <v>-4.9036388332892544</v>
      </c>
      <c r="AB42" s="2">
        <f t="shared" ca="1" si="22"/>
        <v>-4.8651257698463013</v>
      </c>
      <c r="AC42" s="2">
        <f t="shared" ca="1" si="23"/>
        <v>-4.8117104891611682</v>
      </c>
      <c r="AD42" s="2">
        <f t="shared" ca="1" si="24"/>
        <v>-4.7390007958067546</v>
      </c>
      <c r="AE42" s="2">
        <f t="shared" ca="1" si="25"/>
        <v>-4.6430859669522277</v>
      </c>
      <c r="AF42" s="2">
        <f t="shared" ca="1" si="26"/>
        <v>-4.5232162707447987</v>
      </c>
      <c r="AG42" s="2">
        <f t="shared" ca="1" si="27"/>
        <v>-4.3865378126197072</v>
      </c>
      <c r="AH42" s="2">
        <f t="shared" ca="1" si="28"/>
        <v>-4.2514749585215021</v>
      </c>
      <c r="AI42" s="2">
        <f ca="1">factor*(AH42+AI41+AI43+AJ42)</f>
        <v>-4.1361366580420809</v>
      </c>
      <c r="AJ42" s="2">
        <f t="shared" ca="1" si="60"/>
        <v>-4.0532690357575785</v>
      </c>
      <c r="AK42" s="2">
        <f t="shared" ca="1" si="60"/>
        <v>-4.0102196712042124</v>
      </c>
      <c r="AL42" s="13">
        <f t="shared" ca="1" si="31"/>
        <v>-4.0102196712042124</v>
      </c>
    </row>
    <row r="43" spans="2:41" x14ac:dyDescent="0.25">
      <c r="B43" s="14">
        <f ca="1">B42</f>
        <v>-4.0078960140319495</v>
      </c>
      <c r="C43" s="14">
        <f t="shared" ref="C43:AL43" ca="1" si="63">C42</f>
        <v>-4.0078871083077985</v>
      </c>
      <c r="D43" s="14">
        <f t="shared" ca="1" si="63"/>
        <v>-4.0510216155169623</v>
      </c>
      <c r="E43" s="14">
        <f t="shared" ca="1" si="63"/>
        <v>-4.1340625274743594</v>
      </c>
      <c r="F43" s="14">
        <f t="shared" ca="1" si="63"/>
        <v>-4.2496466753074857</v>
      </c>
      <c r="G43" s="14">
        <f t="shared" ca="1" si="63"/>
        <v>-4.3850010436368345</v>
      </c>
      <c r="H43" s="14">
        <f t="shared" ca="1" si="63"/>
        <v>-4.5219795962249911</v>
      </c>
      <c r="I43" s="14">
        <f t="shared" ca="1" si="63"/>
        <v>-4.6421206745806547</v>
      </c>
      <c r="J43" s="14">
        <f t="shared" ca="1" si="63"/>
        <v>-4.7382616744225734</v>
      </c>
      <c r="K43" s="14">
        <f t="shared" ca="1" si="63"/>
        <v>-4.8111512500453717</v>
      </c>
      <c r="L43" s="14">
        <f t="shared" ca="1" si="63"/>
        <v>-4.8647060205503649</v>
      </c>
      <c r="M43" s="14">
        <f t="shared" ca="1" si="63"/>
        <v>-4.9033259258713331</v>
      </c>
      <c r="N43" s="14">
        <f t="shared" ca="1" si="63"/>
        <v>-4.9308308279836988</v>
      </c>
      <c r="O43" s="14">
        <f t="shared" ca="1" si="63"/>
        <v>-4.9502048944785741</v>
      </c>
      <c r="P43" s="14">
        <f t="shared" ca="1" si="63"/>
        <v>-4.9636543315759249</v>
      </c>
      <c r="Q43" s="14">
        <f t="shared" ca="1" si="63"/>
        <v>-4.9727506485216217</v>
      </c>
      <c r="R43" s="14">
        <f t="shared" ca="1" si="63"/>
        <v>-4.9785714051841197</v>
      </c>
      <c r="S43" s="14">
        <f t="shared" ca="1" si="63"/>
        <v>-4.981811083314077</v>
      </c>
      <c r="T43" s="14">
        <f t="shared" ca="1" si="63"/>
        <v>-4.982857481702351</v>
      </c>
      <c r="U43" s="14">
        <f t="shared" ca="1" si="63"/>
        <v>-4.9818357684750234</v>
      </c>
      <c r="V43" s="14">
        <f t="shared" ca="1" si="63"/>
        <v>-4.9786228675283493</v>
      </c>
      <c r="W43" s="14">
        <f t="shared" ca="1" si="63"/>
        <v>-4.9728332447465009</v>
      </c>
      <c r="X43" s="14">
        <f t="shared" ca="1" si="63"/>
        <v>-4.9637750395779197</v>
      </c>
      <c r="Y43" s="14">
        <f t="shared" ca="1" si="63"/>
        <v>-4.950373874219653</v>
      </c>
      <c r="Z43" s="14">
        <f t="shared" ca="1" si="63"/>
        <v>-4.9310622098109711</v>
      </c>
      <c r="AA43" s="14">
        <f t="shared" ca="1" si="63"/>
        <v>-4.9036388332892544</v>
      </c>
      <c r="AB43" s="14">
        <f t="shared" ca="1" si="63"/>
        <v>-4.8651257698463013</v>
      </c>
      <c r="AC43" s="14">
        <f t="shared" ca="1" si="63"/>
        <v>-4.8117104891611682</v>
      </c>
      <c r="AD43" s="14">
        <f t="shared" ca="1" si="63"/>
        <v>-4.7390007958067546</v>
      </c>
      <c r="AE43" s="14">
        <f t="shared" ca="1" si="63"/>
        <v>-4.6430859669522277</v>
      </c>
      <c r="AF43" s="14">
        <f t="shared" ca="1" si="63"/>
        <v>-4.5232162707447987</v>
      </c>
      <c r="AG43" s="14">
        <f t="shared" ca="1" si="63"/>
        <v>-4.3865378126197072</v>
      </c>
      <c r="AH43" s="14">
        <f t="shared" ca="1" si="63"/>
        <v>-4.2514749585215021</v>
      </c>
      <c r="AI43" s="14">
        <f t="shared" ca="1" si="63"/>
        <v>-4.1361366580420809</v>
      </c>
      <c r="AJ43" s="14">
        <f t="shared" ca="1" si="63"/>
        <v>-4.0532690357575785</v>
      </c>
      <c r="AK43" s="14">
        <f t="shared" ca="1" si="63"/>
        <v>-4.0102196712042124</v>
      </c>
      <c r="AL43" s="14">
        <f t="shared" ca="1" si="63"/>
        <v>-4.0102196712042124</v>
      </c>
      <c r="AM43" s="9"/>
      <c r="AN43" s="9"/>
      <c r="AO43" s="9"/>
    </row>
  </sheetData>
  <phoneticPr fontId="0" type="noConversion"/>
  <conditionalFormatting sqref="B15:AL43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sheet 1</vt:lpstr>
      <vt:lpstr>Fig1</vt:lpstr>
      <vt:lpstr>factor</vt:lpstr>
      <vt:lpstr>Vd</vt:lpstr>
      <vt:lpstr>Vu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Mirkin</dc:creator>
  <cp:lastModifiedBy>LUIS ALEJANDRO LADINO GASPAR</cp:lastModifiedBy>
  <dcterms:created xsi:type="dcterms:W3CDTF">1999-09-29T13:56:54Z</dcterms:created>
  <dcterms:modified xsi:type="dcterms:W3CDTF">2021-12-22T16:33:55Z</dcterms:modified>
</cp:coreProperties>
</file>